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370" windowHeight="0" firstSheet="12" activeTab="12"/>
  </bookViews>
  <sheets>
    <sheet name="Presentacion " sheetId="10" r:id="rId1"/>
    <sheet name="Análisis de Contexto  "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7" r:id="rId14"/>
    <sheet name="Seguimiento 3 Trimestre" sheetId="28" r:id="rId15"/>
    <sheet name="Seguimiento 4 Trimestre" sheetId="29" r:id="rId16"/>
    <sheet name="Seguimiento 2 Trimestre" sheetId="17" state="hidden" r:id="rId17"/>
    <sheet name="Seguimiento 3 Trimestre " sheetId="19" state="hidden" r:id="rId18"/>
    <sheet name="Seguimiento 4 Trimestre " sheetId="20" state="hidden" r:id="rId19"/>
  </sheets>
  <externalReferences>
    <externalReference r:id="rId20"/>
    <externalReference r:id="rId21"/>
    <externalReference r:id="rId22"/>
    <externalReference r:id="rId23"/>
    <externalReference r:id="rId24"/>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0"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 i="29" l="1"/>
  <c r="M45" i="29"/>
  <c r="L45" i="29"/>
  <c r="K45" i="29"/>
  <c r="J45" i="29"/>
  <c r="I45" i="29"/>
  <c r="H45" i="29"/>
  <c r="G45" i="29"/>
  <c r="F45" i="29"/>
  <c r="E45" i="29"/>
  <c r="D45" i="29"/>
  <c r="C45" i="29"/>
  <c r="B45" i="29"/>
  <c r="A45" i="29"/>
  <c r="N40" i="29"/>
  <c r="M40" i="29"/>
  <c r="L40" i="29"/>
  <c r="K40" i="29"/>
  <c r="J40" i="29"/>
  <c r="I40" i="29"/>
  <c r="H40" i="29"/>
  <c r="G40" i="29"/>
  <c r="F40" i="29"/>
  <c r="E40" i="29"/>
  <c r="D40" i="29"/>
  <c r="C40" i="29"/>
  <c r="B40" i="29"/>
  <c r="A40" i="29"/>
  <c r="N35" i="29"/>
  <c r="M35" i="29"/>
  <c r="L35" i="29"/>
  <c r="K35" i="29"/>
  <c r="J35" i="29"/>
  <c r="I35" i="29"/>
  <c r="H35" i="29"/>
  <c r="G35" i="29"/>
  <c r="F35" i="29"/>
  <c r="E35" i="29"/>
  <c r="D35" i="29"/>
  <c r="C35" i="29"/>
  <c r="B35" i="29"/>
  <c r="A35" i="29"/>
  <c r="N30" i="29"/>
  <c r="M30" i="29"/>
  <c r="L30" i="29"/>
  <c r="K30" i="29"/>
  <c r="J30" i="29"/>
  <c r="I30" i="29"/>
  <c r="H30" i="29"/>
  <c r="G30" i="29"/>
  <c r="F30" i="29"/>
  <c r="E30" i="29"/>
  <c r="D30" i="29"/>
  <c r="C30" i="29"/>
  <c r="B30" i="29"/>
  <c r="A30" i="29"/>
  <c r="N25" i="29"/>
  <c r="M25" i="29"/>
  <c r="L25" i="29"/>
  <c r="K25" i="29"/>
  <c r="J25" i="29"/>
  <c r="I25" i="29"/>
  <c r="H25" i="29"/>
  <c r="G25" i="29"/>
  <c r="F25" i="29"/>
  <c r="E25" i="29"/>
  <c r="D25" i="29"/>
  <c r="C25" i="29"/>
  <c r="B25" i="29"/>
  <c r="A25" i="29"/>
  <c r="N20" i="29"/>
  <c r="M20" i="29"/>
  <c r="L20" i="29"/>
  <c r="K20" i="29"/>
  <c r="J20" i="29"/>
  <c r="I20" i="29"/>
  <c r="H20" i="29"/>
  <c r="G20" i="29"/>
  <c r="F20" i="29"/>
  <c r="E20" i="29"/>
  <c r="D20" i="29"/>
  <c r="C20" i="29"/>
  <c r="B20" i="29"/>
  <c r="A20" i="29"/>
  <c r="N15" i="29"/>
  <c r="M15" i="29"/>
  <c r="L15" i="29"/>
  <c r="K15" i="29"/>
  <c r="J15" i="29"/>
  <c r="I15" i="29"/>
  <c r="H15" i="29"/>
  <c r="G15" i="29"/>
  <c r="F15" i="29"/>
  <c r="E15" i="29"/>
  <c r="D15" i="29"/>
  <c r="C15" i="29"/>
  <c r="B15" i="29"/>
  <c r="A15" i="29"/>
  <c r="N10" i="29"/>
  <c r="M10" i="29"/>
  <c r="L10" i="29"/>
  <c r="K10" i="29"/>
  <c r="J10" i="29"/>
  <c r="I10" i="29"/>
  <c r="H10" i="29"/>
  <c r="G10" i="29"/>
  <c r="F10" i="29"/>
  <c r="E10" i="29"/>
  <c r="D10" i="29"/>
  <c r="C10" i="29"/>
  <c r="B10" i="29"/>
  <c r="A10" i="29"/>
  <c r="D6" i="29"/>
  <c r="D5" i="29"/>
  <c r="D4" i="29"/>
  <c r="N45" i="28"/>
  <c r="M45" i="28"/>
  <c r="L45" i="28"/>
  <c r="K45" i="28"/>
  <c r="J45" i="28"/>
  <c r="I45" i="28"/>
  <c r="H45" i="28"/>
  <c r="G45" i="28"/>
  <c r="F45" i="28"/>
  <c r="E45" i="28"/>
  <c r="D45" i="28"/>
  <c r="C45" i="28"/>
  <c r="B45" i="28"/>
  <c r="A45" i="28"/>
  <c r="N40" i="28"/>
  <c r="M40" i="28"/>
  <c r="L40" i="28"/>
  <c r="K40" i="28"/>
  <c r="J40" i="28"/>
  <c r="I40" i="28"/>
  <c r="H40" i="28"/>
  <c r="G40" i="28"/>
  <c r="F40" i="28"/>
  <c r="E40" i="28"/>
  <c r="D40" i="28"/>
  <c r="C40" i="28"/>
  <c r="B40" i="28"/>
  <c r="A40" i="28"/>
  <c r="N35" i="28"/>
  <c r="M35" i="28"/>
  <c r="L35" i="28"/>
  <c r="K35" i="28"/>
  <c r="J35" i="28"/>
  <c r="I35" i="28"/>
  <c r="H35" i="28"/>
  <c r="G35" i="28"/>
  <c r="F35" i="28"/>
  <c r="E35" i="28"/>
  <c r="D35" i="28"/>
  <c r="C35" i="28"/>
  <c r="B35" i="28"/>
  <c r="A35" i="28"/>
  <c r="N30" i="28"/>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45" i="27" l="1"/>
  <c r="G45" i="27"/>
  <c r="F45" i="27"/>
  <c r="E45" i="27"/>
  <c r="D45" i="27"/>
  <c r="C45" i="27"/>
  <c r="B45" i="27"/>
  <c r="A45" i="27"/>
  <c r="N40" i="27"/>
  <c r="G40" i="27"/>
  <c r="F40" i="27"/>
  <c r="E40" i="27"/>
  <c r="D40" i="27"/>
  <c r="C40" i="27"/>
  <c r="B40" i="27"/>
  <c r="A40" i="27"/>
  <c r="N35" i="27"/>
  <c r="G35" i="27"/>
  <c r="F35" i="27"/>
  <c r="E35" i="27"/>
  <c r="D35" i="27"/>
  <c r="C35" i="27"/>
  <c r="B35" i="27"/>
  <c r="A35" i="27"/>
  <c r="N30" i="27"/>
  <c r="G30" i="27"/>
  <c r="F30" i="27"/>
  <c r="E30" i="27"/>
  <c r="D30" i="27"/>
  <c r="C30" i="27"/>
  <c r="B30" i="27"/>
  <c r="A30" i="27"/>
  <c r="N25" i="27"/>
  <c r="G25" i="27"/>
  <c r="F25" i="27"/>
  <c r="E25" i="27"/>
  <c r="D25" i="27"/>
  <c r="C25" i="27"/>
  <c r="B25" i="27"/>
  <c r="A25" i="27"/>
  <c r="N20" i="27"/>
  <c r="G20" i="27"/>
  <c r="F20" i="27"/>
  <c r="E20" i="27"/>
  <c r="D20" i="27"/>
  <c r="C20" i="27"/>
  <c r="B20" i="27"/>
  <c r="A20" i="27"/>
  <c r="N15" i="27"/>
  <c r="G15" i="27"/>
  <c r="F15" i="27"/>
  <c r="E15" i="27"/>
  <c r="D15" i="27"/>
  <c r="C15" i="27"/>
  <c r="B15" i="27"/>
  <c r="A15" i="27"/>
  <c r="N10" i="27"/>
  <c r="G10" i="27"/>
  <c r="F10" i="27"/>
  <c r="E10" i="27"/>
  <c r="D10" i="27"/>
  <c r="C10" i="27"/>
  <c r="B10" i="27"/>
  <c r="A10" i="27"/>
  <c r="D6" i="27"/>
  <c r="D5" i="27"/>
  <c r="D4" i="27"/>
  <c r="I12" i="1" l="1"/>
  <c r="H15" i="27" s="1"/>
  <c r="J12" i="1"/>
  <c r="T38" i="1"/>
  <c r="Q38" i="1"/>
  <c r="T37" i="1"/>
  <c r="Q37" i="1"/>
  <c r="T36" i="1"/>
  <c r="Q36" i="1"/>
  <c r="T35" i="1"/>
  <c r="Q35" i="1"/>
  <c r="T34" i="1"/>
  <c r="Q34" i="1"/>
  <c r="T33" i="1"/>
  <c r="Q33" i="1"/>
  <c r="T32" i="1"/>
  <c r="Q32" i="1"/>
  <c r="T31" i="1"/>
  <c r="Q31" i="1"/>
  <c r="T30" i="1"/>
  <c r="Q30" i="1"/>
  <c r="T29" i="1"/>
  <c r="Q29" i="1"/>
  <c r="T28" i="1"/>
  <c r="Q28" i="1"/>
  <c r="T27" i="1"/>
  <c r="Q27" i="1"/>
  <c r="T26" i="1"/>
  <c r="Q26" i="1"/>
  <c r="T25" i="1"/>
  <c r="Q25" i="1"/>
  <c r="T24" i="1"/>
  <c r="Q24" i="1"/>
  <c r="T23" i="1"/>
  <c r="Q23" i="1"/>
  <c r="T22" i="1"/>
  <c r="Q22" i="1"/>
  <c r="T21" i="1"/>
  <c r="Q21" i="1"/>
  <c r="T20" i="1"/>
  <c r="Q20" i="1"/>
  <c r="T19" i="1"/>
  <c r="Q19" i="1"/>
  <c r="T18" i="1"/>
  <c r="Q18" i="1"/>
  <c r="T17" i="1"/>
  <c r="Q17" i="1"/>
  <c r="T16" i="1"/>
  <c r="Q16" i="1"/>
  <c r="T15" i="1"/>
  <c r="Q15" i="1"/>
  <c r="T14" i="1"/>
  <c r="Q14" i="1"/>
  <c r="T13" i="1"/>
  <c r="Q13" i="1"/>
  <c r="T12" i="1"/>
  <c r="Q12" i="1"/>
  <c r="T11" i="1"/>
  <c r="Q11" i="1"/>
  <c r="T10" i="1"/>
  <c r="Q10" i="1"/>
  <c r="J34" i="1"/>
  <c r="J29" i="1"/>
  <c r="J26" i="1"/>
  <c r="J24" i="1"/>
  <c r="J19" i="1"/>
  <c r="J16" i="1"/>
  <c r="J10" i="1"/>
  <c r="D30" i="18"/>
  <c r="M34" i="1" l="1"/>
  <c r="L34" i="1"/>
  <c r="I45" i="27" s="1"/>
  <c r="M29" i="1"/>
  <c r="L29" i="1"/>
  <c r="I40" i="27" s="1"/>
  <c r="M26" i="1"/>
  <c r="L26" i="1"/>
  <c r="I35" i="27" s="1"/>
  <c r="M24" i="1"/>
  <c r="L24" i="1"/>
  <c r="I30" i="27" s="1"/>
  <c r="M19" i="1"/>
  <c r="L19" i="1"/>
  <c r="I25" i="27" s="1"/>
  <c r="M16" i="1"/>
  <c r="L16" i="1"/>
  <c r="I20" i="27" s="1"/>
  <c r="M12" i="1"/>
  <c r="L12" i="1"/>
  <c r="I15" i="27" s="1"/>
  <c r="M10" i="1"/>
  <c r="L10" i="1"/>
  <c r="I10" i="27" s="1"/>
  <c r="B45" i="20" l="1"/>
  <c r="B40" i="20"/>
  <c r="B35" i="20"/>
  <c r="B30" i="20"/>
  <c r="B25" i="20"/>
  <c r="B20" i="20"/>
  <c r="B15" i="20"/>
  <c r="B10" i="20"/>
  <c r="B45" i="19"/>
  <c r="B40" i="19"/>
  <c r="B35" i="19"/>
  <c r="B30" i="19"/>
  <c r="B25" i="19"/>
  <c r="B20" i="19"/>
  <c r="B15" i="19"/>
  <c r="B10" i="19"/>
  <c r="B45" i="17"/>
  <c r="B40" i="17"/>
  <c r="B35" i="17"/>
  <c r="B30" i="17"/>
  <c r="B25" i="17"/>
  <c r="B20" i="17"/>
  <c r="B15" i="17"/>
  <c r="B10" i="17"/>
  <c r="B45" i="18"/>
  <c r="B40" i="18"/>
  <c r="B35" i="18"/>
  <c r="B30" i="18"/>
  <c r="B25" i="18"/>
  <c r="B20" i="18"/>
  <c r="B15" i="18"/>
  <c r="B10" i="18"/>
  <c r="I45" i="20"/>
  <c r="I40" i="19"/>
  <c r="I30" i="19"/>
  <c r="I25" i="20"/>
  <c r="I20" i="18"/>
  <c r="I15"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5" i="19" l="1"/>
  <c r="I15" i="19"/>
  <c r="I45" i="18"/>
  <c r="I40" i="18"/>
  <c r="I40" i="20"/>
  <c r="I30" i="20"/>
  <c r="I30" i="18"/>
  <c r="I25" i="19"/>
  <c r="I25" i="18"/>
  <c r="I20" i="19"/>
  <c r="I20" i="20"/>
  <c r="I15" i="18"/>
  <c r="AD38" i="1"/>
  <c r="AC38" i="1" s="1"/>
  <c r="AD37" i="1"/>
  <c r="X36" i="1"/>
  <c r="X35" i="1"/>
  <c r="X34" i="1"/>
  <c r="I45" i="17"/>
  <c r="Z36" i="1"/>
  <c r="Y36" i="1" s="1"/>
  <c r="I34" i="1"/>
  <c r="H45" i="27" s="1"/>
  <c r="X33" i="1"/>
  <c r="AD31" i="1"/>
  <c r="Z30" i="1"/>
  <c r="Y30" i="1" s="1"/>
  <c r="X29" i="1"/>
  <c r="I40" i="17"/>
  <c r="Z31" i="1"/>
  <c r="Y31" i="1" s="1"/>
  <c r="I29" i="1"/>
  <c r="H40" i="27" s="1"/>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0" i="18" l="1"/>
  <c r="H40" i="19"/>
  <c r="H40" i="20"/>
  <c r="N34" i="1"/>
  <c r="H45" i="18"/>
  <c r="H45" i="19"/>
  <c r="H45" i="20"/>
  <c r="AD34" i="1"/>
  <c r="AC34" i="1" s="1"/>
  <c r="X38" i="1"/>
  <c r="AD36" i="1"/>
  <c r="AC36" i="1" s="1"/>
  <c r="AD35" i="1"/>
  <c r="AC35" i="1" s="1"/>
  <c r="X37" i="1"/>
  <c r="AD30" i="1"/>
  <c r="AC30" i="1" s="1"/>
  <c r="AD32" i="1"/>
  <c r="AC32" i="1" s="1"/>
  <c r="AD29" i="1"/>
  <c r="AD33" i="1"/>
  <c r="AC33" i="1" s="1"/>
  <c r="X32" i="1"/>
  <c r="X31" i="1"/>
  <c r="X30" i="1"/>
  <c r="N29" i="1"/>
  <c r="J40" i="27" s="1"/>
  <c r="H40" i="17"/>
  <c r="Z35" i="1"/>
  <c r="Y35" i="1" s="1"/>
  <c r="AC37" i="1"/>
  <c r="Z34" i="1"/>
  <c r="Z38" i="1"/>
  <c r="Y38" i="1" s="1"/>
  <c r="Z37" i="1"/>
  <c r="Y37" i="1" s="1"/>
  <c r="H45" i="17"/>
  <c r="AC31" i="1"/>
  <c r="Z29" i="1"/>
  <c r="Z33" i="1"/>
  <c r="Y33" i="1" s="1"/>
  <c r="Z32" i="1"/>
  <c r="Y32" i="1" s="1"/>
  <c r="J45" i="17" l="1"/>
  <c r="J45" i="27"/>
  <c r="J45" i="19"/>
  <c r="J45" i="18"/>
  <c r="J45" i="20"/>
  <c r="J40" i="17"/>
  <c r="J40" i="19"/>
  <c r="J40" i="20"/>
  <c r="J40" i="18"/>
  <c r="AF34" i="1"/>
  <c r="AE34" i="1" s="1"/>
  <c r="L45" i="27" s="1"/>
  <c r="Y34" i="1"/>
  <c r="AB34" i="1"/>
  <c r="AA34" i="1" s="1"/>
  <c r="K45" i="27" s="1"/>
  <c r="AB29" i="1"/>
  <c r="AA29" i="1" s="1"/>
  <c r="K40" i="27" s="1"/>
  <c r="Y29" i="1"/>
  <c r="AC29" i="1"/>
  <c r="AF29" i="1"/>
  <c r="AE29" i="1" s="1"/>
  <c r="L40" i="27" s="1"/>
  <c r="K45" i="18" l="1"/>
  <c r="K45" i="19"/>
  <c r="K45" i="20"/>
  <c r="K40" i="18"/>
  <c r="K40" i="19"/>
  <c r="K40" i="20"/>
  <c r="L45" i="17"/>
  <c r="L45" i="19"/>
  <c r="L45" i="20"/>
  <c r="L45" i="18"/>
  <c r="L40" i="17"/>
  <c r="L40" i="19"/>
  <c r="L40" i="18"/>
  <c r="L40" i="20"/>
  <c r="AG34" i="1"/>
  <c r="M45" i="27" s="1"/>
  <c r="K45" i="17"/>
  <c r="K40" i="17"/>
  <c r="AG29" i="1"/>
  <c r="M40" i="27" s="1"/>
  <c r="M45" i="17" l="1"/>
  <c r="M45" i="19"/>
  <c r="M45" i="18"/>
  <c r="M45" i="20"/>
  <c r="M40" i="17"/>
  <c r="M40" i="18"/>
  <c r="M40" i="19"/>
  <c r="M40" i="20"/>
  <c r="I26" i="1"/>
  <c r="H35" i="27" s="1"/>
  <c r="H35" i="20" l="1"/>
  <c r="H35" i="18"/>
  <c r="H35" i="19"/>
  <c r="H35" i="17"/>
  <c r="I10" i="17"/>
  <c r="I10" i="18"/>
  <c r="I10" i="20"/>
  <c r="I10" i="19"/>
  <c r="I35" i="18"/>
  <c r="I35" i="19"/>
  <c r="I35" i="20"/>
  <c r="I35" i="17"/>
  <c r="X27" i="1"/>
  <c r="X28" i="1"/>
  <c r="Z26" i="1"/>
  <c r="Y26" i="1" s="1"/>
  <c r="Z28" i="1"/>
  <c r="Y28" i="1" s="1"/>
  <c r="X26" i="1"/>
  <c r="N26" i="1"/>
  <c r="J35" i="27" s="1"/>
  <c r="AD27" i="1"/>
  <c r="AC27" i="1" s="1"/>
  <c r="AD28" i="1"/>
  <c r="AC28" i="1" s="1"/>
  <c r="AD26" i="1"/>
  <c r="Z27" i="1"/>
  <c r="Y27" i="1" s="1"/>
  <c r="I24" i="1"/>
  <c r="H30" i="27" s="1"/>
  <c r="H30" i="19" l="1"/>
  <c r="H30" i="20"/>
  <c r="H30" i="18"/>
  <c r="H30" i="17"/>
  <c r="J35" i="20"/>
  <c r="J35" i="18"/>
  <c r="J35" i="19"/>
  <c r="J35" i="17"/>
  <c r="AC26" i="1"/>
  <c r="AF26" i="1"/>
  <c r="AE26" i="1" s="1"/>
  <c r="L35" i="27" s="1"/>
  <c r="AB26" i="1"/>
  <c r="AA26" i="1" s="1"/>
  <c r="K35" i="27" s="1"/>
  <c r="AD25" i="1"/>
  <c r="AC25" i="1" s="1"/>
  <c r="N24" i="1"/>
  <c r="J30" i="27" s="1"/>
  <c r="AD24" i="1"/>
  <c r="Z25" i="1"/>
  <c r="Y25" i="1" s="1"/>
  <c r="X24" i="1"/>
  <c r="Z24" i="1"/>
  <c r="K35" i="18" l="1"/>
  <c r="K35" i="19"/>
  <c r="K35" i="20"/>
  <c r="K35" i="17"/>
  <c r="J30" i="18"/>
  <c r="J30" i="19"/>
  <c r="J30" i="20"/>
  <c r="J30" i="17"/>
  <c r="L35" i="18"/>
  <c r="L35" i="19"/>
  <c r="L35" i="20"/>
  <c r="L35" i="17"/>
  <c r="AG26" i="1"/>
  <c r="M35" i="27" s="1"/>
  <c r="AF24" i="1"/>
  <c r="AE24" i="1" s="1"/>
  <c r="L30" i="27" s="1"/>
  <c r="AC24" i="1"/>
  <c r="AB24" i="1"/>
  <c r="AA24" i="1" s="1"/>
  <c r="K30" i="27" s="1"/>
  <c r="Y24" i="1"/>
  <c r="K30" i="19" l="1"/>
  <c r="K30" i="20"/>
  <c r="K30" i="18"/>
  <c r="K30" i="17"/>
  <c r="L30" i="20"/>
  <c r="L30" i="18"/>
  <c r="L30" i="19"/>
  <c r="L30" i="17"/>
  <c r="M35" i="17"/>
  <c r="M35" i="19"/>
  <c r="M35" i="20"/>
  <c r="M35" i="18"/>
  <c r="AG24" i="1"/>
  <c r="M30" i="27" s="1"/>
  <c r="M30" i="17" l="1"/>
  <c r="M30" i="20"/>
  <c r="M30" i="18"/>
  <c r="M30" i="19"/>
  <c r="I19" i="1"/>
  <c r="H25" i="27" s="1"/>
  <c r="X23" i="1" l="1"/>
  <c r="H25" i="18"/>
  <c r="H25" i="19"/>
  <c r="H25" i="20"/>
  <c r="H25" i="17"/>
  <c r="X20" i="1"/>
  <c r="X19" i="1"/>
  <c r="AD20" i="1"/>
  <c r="AC20" i="1" s="1"/>
  <c r="AD23" i="1"/>
  <c r="AD19" i="1"/>
  <c r="AC19" i="1" s="1"/>
  <c r="Z23" i="1"/>
  <c r="Y23" i="1" s="1"/>
  <c r="Z19" i="1"/>
  <c r="Y19" i="1" s="1"/>
  <c r="N19" i="1"/>
  <c r="J25" i="27" s="1"/>
  <c r="Z20" i="1"/>
  <c r="Y20" i="1" s="1"/>
  <c r="J25" i="20" l="1"/>
  <c r="J25" i="19"/>
  <c r="J25" i="18"/>
  <c r="J25" i="17"/>
  <c r="AF19" i="1"/>
  <c r="AE19" i="1" s="1"/>
  <c r="L25" i="27" s="1"/>
  <c r="AC23" i="1"/>
  <c r="AB19" i="1"/>
  <c r="AA19" i="1" s="1"/>
  <c r="K25" i="27" s="1"/>
  <c r="K25" i="17" l="1"/>
  <c r="K25" i="18"/>
  <c r="K25" i="19"/>
  <c r="K25" i="20"/>
  <c r="L25" i="18"/>
  <c r="L25" i="19"/>
  <c r="L25" i="20"/>
  <c r="L25" i="17"/>
  <c r="AG19" i="1"/>
  <c r="M25" i="27" s="1"/>
  <c r="M25" i="17" l="1"/>
  <c r="M25" i="19"/>
  <c r="M25" i="20"/>
  <c r="M25" i="18"/>
  <c r="I16" i="1"/>
  <c r="H20" i="27" s="1"/>
  <c r="H15" i="18" l="1"/>
  <c r="H15" i="19"/>
  <c r="H15" i="20"/>
  <c r="H15" i="17"/>
  <c r="H20" i="20"/>
  <c r="H20" i="18"/>
  <c r="H20" i="19"/>
  <c r="H20" i="17"/>
  <c r="Z17" i="1"/>
  <c r="Y17" i="1" s="1"/>
  <c r="X16" i="1"/>
  <c r="X17" i="1"/>
  <c r="X18" i="1"/>
  <c r="Z12" i="1"/>
  <c r="Y12" i="1" s="1"/>
  <c r="X12" i="1"/>
  <c r="X14" i="1"/>
  <c r="X15" i="1"/>
  <c r="X13" i="1"/>
  <c r="N12" i="1"/>
  <c r="J15" i="27" s="1"/>
  <c r="AD15" i="1"/>
  <c r="AD12" i="1"/>
  <c r="AD14" i="1"/>
  <c r="AD13" i="1"/>
  <c r="AD17" i="1"/>
  <c r="AD16" i="1"/>
  <c r="AD18" i="1"/>
  <c r="N16" i="1"/>
  <c r="J20" i="27" s="1"/>
  <c r="Z16" i="1"/>
  <c r="Y16" i="1" s="1"/>
  <c r="Z18" i="1"/>
  <c r="Y18" i="1" s="1"/>
  <c r="Z13" i="1"/>
  <c r="Y13" i="1" s="1"/>
  <c r="Z14" i="1"/>
  <c r="Y14" i="1" s="1"/>
  <c r="Z15" i="1"/>
  <c r="Y15" i="1" s="1"/>
  <c r="J20" i="18" l="1"/>
  <c r="J20" i="20"/>
  <c r="J20" i="19"/>
  <c r="J20" i="17"/>
  <c r="J15" i="20"/>
  <c r="J15" i="18"/>
  <c r="J15" i="19"/>
  <c r="J15" i="17"/>
  <c r="AB16" i="1"/>
  <c r="AA16" i="1" s="1"/>
  <c r="K20" i="27" s="1"/>
  <c r="AB12" i="1"/>
  <c r="AA12" i="1" s="1"/>
  <c r="K15" i="27" s="1"/>
  <c r="K15" i="17" l="1"/>
  <c r="K15" i="19"/>
  <c r="K15" i="20"/>
  <c r="K15" i="18"/>
  <c r="K20" i="20"/>
  <c r="K20" i="18"/>
  <c r="K20" i="19"/>
  <c r="K20" i="17"/>
  <c r="AC17" i="1" l="1"/>
  <c r="AC18" i="1"/>
  <c r="AC15" i="1"/>
  <c r="AC13" i="1"/>
  <c r="AC14" i="1"/>
  <c r="AF16" i="1" l="1"/>
  <c r="AE16" i="1" s="1"/>
  <c r="L20" i="27" s="1"/>
  <c r="AC16" i="1"/>
  <c r="AF12" i="1"/>
  <c r="AE12" i="1" s="1"/>
  <c r="L15" i="27" s="1"/>
  <c r="AC12" i="1"/>
  <c r="AD11" i="1"/>
  <c r="AD10" i="1"/>
  <c r="X10" i="1"/>
  <c r="AG12" i="1" l="1"/>
  <c r="M15" i="27" s="1"/>
  <c r="L15" i="19"/>
  <c r="L15" i="20"/>
  <c r="L15" i="18"/>
  <c r="L15" i="17"/>
  <c r="AG16" i="1"/>
  <c r="M20" i="27" s="1"/>
  <c r="L20" i="18"/>
  <c r="L20" i="19"/>
  <c r="L20" i="20"/>
  <c r="L20" i="17"/>
  <c r="AC11" i="1"/>
  <c r="Z11" i="1"/>
  <c r="Z10" i="1"/>
  <c r="Y10" i="1" s="1"/>
  <c r="AC10" i="1"/>
  <c r="X11" i="1"/>
  <c r="I10" i="1"/>
  <c r="H10" i="27" s="1"/>
  <c r="M20" i="17" l="1"/>
  <c r="M20" i="18"/>
  <c r="M20" i="19"/>
  <c r="M20" i="20"/>
  <c r="N10" i="1"/>
  <c r="H10" i="18"/>
  <c r="H10" i="19"/>
  <c r="H10" i="20"/>
  <c r="H10" i="17"/>
  <c r="M15" i="17"/>
  <c r="M15" i="20"/>
  <c r="M15" i="18"/>
  <c r="M15" i="19"/>
  <c r="AF10" i="1"/>
  <c r="AE10" i="1" s="1"/>
  <c r="L10" i="27" s="1"/>
  <c r="Y11" i="1"/>
  <c r="AB10" i="1"/>
  <c r="AA10" i="1" s="1"/>
  <c r="K10" i="27" s="1"/>
  <c r="B249" i="6" a="1"/>
  <c r="J10" i="18" l="1"/>
  <c r="J10" i="27"/>
  <c r="B249" i="6"/>
  <c r="J10" i="19"/>
  <c r="K10" i="17"/>
  <c r="K10" i="18"/>
  <c r="K10" i="19"/>
  <c r="K10" i="20"/>
  <c r="J10" i="20"/>
  <c r="J10" i="17"/>
  <c r="L10" i="17"/>
  <c r="L10" i="20"/>
  <c r="L10" i="19"/>
  <c r="L10" i="18"/>
  <c r="AG10" i="1"/>
  <c r="M10" i="27" s="1"/>
  <c r="G238" i="6"/>
  <c r="M10" i="17" l="1"/>
  <c r="M10" i="19"/>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<sst xmlns="http://schemas.openxmlformats.org/spreadsheetml/2006/main" count="3019" uniqueCount="699">
  <si>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</si>
  <si>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</si>
  <si>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</si>
  <si>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BUCARAMANGA</t>
  </si>
  <si>
    <t>PROCESO (indique el tipo de proceso si es Estratégico. Misional, Apoyo, Evaluación y Mejora y especifique el nombre del proceso)</t>
  </si>
  <si>
    <t>Apoyo</t>
  </si>
  <si>
    <t>GESTION TECNOLOGICA</t>
  </si>
  <si>
    <t>CONSEJO SUPERIOR DE LA JUDICATURA</t>
  </si>
  <si>
    <t>CONSEJO SECCIONAL DE LA JUDICATURA</t>
  </si>
  <si>
    <t>DIRECCIÓN SECCIONAL DE ADMINISTRACIÓN JUDICIAL</t>
  </si>
  <si>
    <t>X</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</si>
  <si>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</si>
  <si>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</si>
  <si>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</si>
  <si>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</si>
  <si>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</si>
  <si>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</si>
  <si>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</si>
  <si>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</si>
  <si>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</si>
  <si>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</si>
  <si>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</si>
  <si>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</si>
  <si>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</si>
  <si>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</si>
  <si>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</si>
  <si>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</si>
  <si>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</si>
  <si>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</si>
  <si>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</si>
  <si>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</si>
  <si>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</si>
  <si>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</si>
  <si>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</si>
  <si>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</si>
  <si>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</si>
  <si>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</si>
  <si>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</si>
  <si>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</si>
  <si>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</si>
  <si>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</si>
  <si>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</si>
  <si>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</si>
  <si>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</si>
  <si>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</si>
  <si>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</si>
  <si>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</si>
  <si>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</si>
  <si>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</si>
  <si>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</si>
  <si>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</si>
  <si>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</si>
  <si>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</si>
  <si>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</si>
  <si>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</si>
  <si>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</si>
  <si>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</si>
  <si>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</si>
  <si>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</si>
  <si>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</si>
  <si>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</si>
  <si>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</si>
  <si>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</si>
  <si>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</si>
  <si>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</si>
  <si>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</si>
  <si>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</si>
  <si>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</si>
  <si>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</si>
  <si>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</si>
  <si>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</si>
  <si>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</si>
  <si>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</si>
  <si>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</si>
  <si>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</si>
  <si>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</si>
  <si>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</si>
  <si>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</si>
  <si>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</si>
  <si>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</si>
  <si>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</si>
  <si>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</si>
  <si>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</si>
  <si>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</si>
  <si>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</si>
  <si>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</si>
  <si>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</si>
  <si>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</si>
  <si>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</si>
  <si>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</si>
  <si>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</si>
  <si>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</si>
  <si>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</si>
  <si>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</si>
  <si>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</si>
  <si>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</si>
  <si>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</si>
  <si>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</si>
  <si>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</si>
  <si>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</si>
  <si>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</si>
  <si>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</si>
  <si>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</si>
  <si>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</si>
  <si>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</si>
  <si>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</si>
  <si>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</si>
  <si>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</si>
  <si>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</si>
  <si>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</si>
  <si>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</si>
  <si>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</si>
  <si>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</si>
  <si>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</si>
  <si>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</si>
  <si>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</si>
  <si>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</si>
  <si>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</si>
  <si>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</si>
  <si>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</si>
  <si>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</si>
  <si>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</si>
  <si>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</si>
  <si>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</si>
  <si>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</si>
  <si>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</si>
  <si>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</si>
  <si>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</si>
  <si>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</si>
  <si>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</si>
  <si>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</si>
  <si>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</si>
  <si>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</si>
  <si>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</si>
  <si>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</si>
  <si>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</si>
  <si>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</si>
  <si>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</si>
  <si>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</si>
  <si>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</si>
  <si>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</si>
  <si>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</si>
  <si>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</si>
  <si>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</si>
  <si>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</si>
  <si>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</si>
  <si>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</si>
  <si>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</si>
  <si>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</si>
  <si>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</si>
  <si>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</si>
  <si>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</si>
  <si>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</si>
  <si>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</si>
  <si>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</si>
  <si>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</si>
  <si>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</si>
  <si>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</si>
  <si>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</si>
  <si>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</si>
  <si>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</si>
  <si>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</si>
  <si>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</si>
  <si>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</si>
  <si>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</si>
  <si>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</si>
  <si>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</si>
  <si>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</si>
  <si>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</si>
  <si>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</si>
  <si>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</si>
  <si>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</si>
  <si>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</si>
  <si>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</si>
  <si>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</si>
  <si>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</si>
  <si>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</si>
  <si>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</si>
  <si>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</si>
  <si>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</si>
  <si>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</si>
  <si>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</si>
  <si>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</si>
  <si>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</si>
  <si>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</si>
  <si>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</si>
  <si>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</si>
  <si>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</si>
  <si>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</si>
  <si>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</si>
  <si>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</si>
  <si>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</si>
  <si>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</si>
  <si>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</si>
  <si>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</si>
  <si>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</si>
  <si>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</si>
  <si>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</si>
  <si>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</si>
  <si>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</si>
  <si>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</si>
  <si>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</si>
  <si>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</si>
  <si>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</si>
  <si>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</si>
  <si>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</si>
  <si>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</si>
  <si>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</si>
  <si>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</si>
  <si>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</si>
  <si>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</si>
  <si>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</si>
  <si>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</si>
  <si>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</si>
  <si>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</si>
  <si>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</si>
  <si>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</si>
  <si>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</si>
  <si>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</si>
  <si>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</si>
  <si>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</si>
  <si>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</si>
  <si>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</si>
  <si>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</si>
  <si>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</si>
  <si>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</si>
  <si>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</si>
  <si>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</si>
  <si>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</si>
  <si>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</si>
  <si>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</si>
  <si>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</si>
  <si>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</si>
  <si>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</si>
  <si>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</si>
  <si>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</si>
  <si>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</si>
  <si>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</si>
  <si>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</si>
  <si>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</si>
  <si>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</si>
  <si>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</si>
  <si>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</si>
  <si>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</si>
  <si>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</si>
  <si>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</si>
  <si>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</si>
  <si>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</si>
  <si>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</si>
  <si>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</si>
  <si>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</si>
  <si>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</si>
  <si>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</si>
  <si>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</si>
  <si>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</si>
  <si>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</si>
  <si>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</si>
  <si>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</si>
  <si>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</si>
  <si>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</si>
  <si>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</si>
  <si>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</si>
  <si>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</si>
  <si>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</si>
  <si>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</si>
  <si>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</si>
  <si>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</si>
  <si>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</si>
  <si>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</si>
  <si>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</si>
  <si>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</si>
  <si>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</si>
  <si>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</si>
  <si>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</si>
  <si>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</si>
  <si>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</si>
  <si>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</si>
  <si>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Tecnológica</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</si>
  <si>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</si>
  <si>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</si>
  <si>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Alcance:</t>
  </si>
  <si>
    <t>Nivel Nacional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</si>
  <si>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</si>
  <si>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</si>
  <si>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</si>
  <si>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</si>
  <si>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</si>
  <si>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</si>
  <si>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</si>
  <si>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</si>
  <si>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</si>
  <si>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</si>
  <si>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</si>
  <si>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</si>
  <si>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</si>
  <si>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</si>
  <si>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</si>
  <si>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</si>
  <si>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</si>
  <si>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</si>
  <si>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</si>
  <si>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</si>
  <si>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</si>
  <si>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</si>
  <si>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</si>
  <si>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</si>
  <si>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</si>
  <si>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</si>
  <si>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</si>
  <si>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</si>
  <si>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</si>
  <si>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</si>
  <si>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PERDIDA DE LA IMAGEN PUBLICA</t>
  </si>
  <si>
    <t>Reputacional</t>
  </si>
  <si>
    <t xml:space="preserve">1. Incumplimiento en los acuerdos de niveles de servicio medidos en los tiempos de respuesta a los usuarios
2. Excesiva demanda del servicio que sobrecarga la capacidad del proveedor
3. Falta de personal capacitado
4. Complejidad solución tecnológica
</t>
  </si>
  <si>
    <r>
      <t xml:space="preserve">Falta de personal competente para la prestacion del servicio </t>
    </r>
    <r>
      <rPr>
        <sz val="11"/>
        <color theme="1"/>
        <rFont val="Calibri"/>
        <family val="2"/>
        <scheme val="minor"/>
      </rPr>
      <t>y la no  Disponibilidad de elementos de contingencia</t>
    </r>
  </si>
  <si>
    <t>Posibilidad de Afectación de la imagen (Percepción del cliente acerca de la entidad/área) relacionado con el servicio prestado con el apoyo tecnológico</t>
  </si>
  <si>
    <t>Ejecución y Administración de Procesos</t>
  </si>
  <si>
    <t>Afecta la Prestación del Servicio de Administración de Justicia en 20%</t>
  </si>
  <si>
    <t>Supervisión de las actividades realizadas con respecto a los requerimientos generados por parte de los Funcionarios y empleados.</t>
  </si>
  <si>
    <t>Preventivo</t>
  </si>
  <si>
    <t>Manual</t>
  </si>
  <si>
    <t>Documentado</t>
  </si>
  <si>
    <t>Aleatoria</t>
  </si>
  <si>
    <t>Con Registro</t>
  </si>
  <si>
    <t>Evitar</t>
  </si>
  <si>
    <t>Reporte al nivel central de las novedades presentadas de los servicios no atendidos.</t>
  </si>
  <si>
    <t>PERDIDA POR DAÑO O DESTRUCCIÓN DE ACTIVOS</t>
  </si>
  <si>
    <t>Afectación en la Prestación del Servicio de Justicia</t>
  </si>
  <si>
    <t xml:space="preserve">1. Antivirus no actualizados.
2. Falta de mantenimiento de los equipos.
3. Fluctuaciones en la energía.
4. Error Humano.
5. Tráfico excesivo de la red de telecomunicaciones.
6. Fluctuaciones en la Energía.
7. Obsolescencia de software/fallos.
</t>
  </si>
  <si>
    <t>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t>
  </si>
  <si>
    <r>
      <t xml:space="preserve"> Posibilidad de Afectación en la Prestación del Servicio de Justicia </t>
    </r>
    <r>
      <rPr>
        <b/>
        <sz val="11"/>
        <rFont val="Calibri"/>
        <family val="2"/>
        <scheme val="minor"/>
      </rPr>
      <t>Debido a la perdida</t>
    </r>
    <r>
      <rPr>
        <sz val="11"/>
        <rFont val="Calibri"/>
        <family val="2"/>
        <scheme val="minor"/>
      </rPr>
      <t xml:space="preserve"> de documentación digital de piezas procesales de expedientes y procesos administrativos, Defectos en los componentes físicos y/o de programas de un sistema informático que impiden su correcto funcionamien</t>
    </r>
  </si>
  <si>
    <t xml:space="preserve">Antivirus instalado y actualizado en todos los equipos.    </t>
  </si>
  <si>
    <t>Automático</t>
  </si>
  <si>
    <t>Continua</t>
  </si>
  <si>
    <t>Reducir(mitigar)</t>
  </si>
  <si>
    <t>Backup diariamente en el software de los datos registrados en el software de gestión judicial.</t>
  </si>
  <si>
    <t>Mantenimiento logico a los servidores donde se aloja las bases de datos.</t>
  </si>
  <si>
    <t>Politicas de seguridad en la utilización de los Equipos.</t>
  </si>
  <si>
    <t xml:space="preserve">   COLAPSO DE LAS TELECOMUNICACIONES </t>
  </si>
  <si>
    <t>Fallas en el servicio de internet en las sedes judiciales</t>
  </si>
  <si>
    <t xml:space="preserve"> La Falta de mantenimiento de la infraestructura de comunicaciones, atentados terroristas por grupos al margen de la ley y la  deficiencia en el ancho de banda contratado con la  utilizacion de tecnologia no adecuada para la region </t>
  </si>
  <si>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 La Falta de mantenimiento de la infraestructura de comunicaciones, atentados terroristas por grupos al margen de la ley y la  deficiencia en el ancho de banda contratado con la  utilizacion de tecnologia no adecuada para la region </t>
    </r>
  </si>
  <si>
    <t>Fallas Tecnológicas</t>
  </si>
  <si>
    <t>Control  de la  conectividad en las sedes judiciales</t>
  </si>
  <si>
    <t>Registro de actividad en la red</t>
  </si>
  <si>
    <t>Seguimiento a la implementación de políticas de navegación</t>
  </si>
  <si>
    <t xml:space="preserve">FALLAS DE HARDWARE </t>
  </si>
  <si>
    <t>Fallas en el mantenimiento y proceso de garantias de la infraestructura de hardware y el deterioro por el tiempo de uso de los equipos de computo</t>
  </si>
  <si>
    <t>La falta de planeación en la renovación del parque computacional</t>
  </si>
  <si>
    <r>
      <t xml:space="preserve">Posibilidad de  la Afectación en la Prestación del Servicio de Justicia </t>
    </r>
    <r>
      <rPr>
        <b/>
        <sz val="11"/>
        <rFont val="Calibri"/>
        <family val="2"/>
        <scheme val="minor"/>
      </rPr>
      <t>Debido a</t>
    </r>
    <r>
      <rPr>
        <sz val="11"/>
        <rFont val="Calibri"/>
        <family val="2"/>
        <scheme val="minor"/>
      </rPr>
      <t xml:space="preserve"> La falta de planeación en la renovación del parque computacional</t>
    </r>
  </si>
  <si>
    <t xml:space="preserve">Aplicación de políticas de buenas prácticas en el  uso de los equipos tecnológicos. </t>
  </si>
  <si>
    <t>Mantenimientos preventivos de manera periódica por áreas de trabajo.</t>
  </si>
  <si>
    <t>Suministro de repuestos</t>
  </si>
  <si>
    <t>Media</t>
  </si>
  <si>
    <t>Mayor</t>
  </si>
  <si>
    <t xml:space="preserve"> Cumplimiento de garantías de equipos.</t>
  </si>
  <si>
    <t>Correctivo</t>
  </si>
  <si>
    <t xml:space="preserve"> Capacitar a los servidores judiciales para el uso del software y hardware.</t>
  </si>
  <si>
    <t xml:space="preserve"> FALLAS DE SOFTWARE </t>
  </si>
  <si>
    <t>Falta de actualización del aplicativo y/o desconocimiento en el manejo de los aplicativos propios de la Rama Judicial</t>
  </si>
  <si>
    <t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</si>
  <si>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r>
  </si>
  <si>
    <t>Capacitación en el uso de los aplicativos o herramientas tecnológicas</t>
  </si>
  <si>
    <t>Reporte de la falla al nivel central</t>
  </si>
  <si>
    <t xml:space="preserve">CONTAMINACION AMBIENTAL </t>
  </si>
  <si>
    <t xml:space="preserve"> Afectación Ambiental</t>
  </si>
  <si>
    <t xml:space="preserve">Acumulación de repuestos y partes de los equipos de computo que estan fuera de servicio o presentan obsolecencia tecnologica </t>
  </si>
  <si>
    <t xml:space="preserve">El desgaste por la vida util  de los equipos de computo, equipos en desuso, en mal estado y elementos reemplazados (discos duros, teclados, mouse, partes de impresoras, etc) que genera una cantidad de basura  computacional  </t>
  </si>
  <si>
    <r>
      <t xml:space="preserve">Posibilidad de una Afectación Ambiental </t>
    </r>
    <r>
      <rPr>
        <b/>
        <sz val="11"/>
        <rFont val="Calibri"/>
        <family val="2"/>
        <scheme val="minor"/>
      </rPr>
      <t>Debido al</t>
    </r>
    <r>
      <rPr>
        <sz val="11"/>
        <rFont val="Calibri"/>
        <family val="2"/>
        <scheme val="minor"/>
      </rPr>
      <t xml:space="preserve"> desgaste por la vida util  de los equipos de computo, equipos en desuso, en mal estado y elementos reemplazados (discos duros, teclados, mouse, partes de impresoras, etc) que genera una cantidad de basura  computacional  </t>
    </r>
  </si>
  <si>
    <t>Eventos Ambientales Internos</t>
  </si>
  <si>
    <t>Si el hecho llegara a presentarse, tendría altas consecuencias o efectos sobre la entidad</t>
  </si>
  <si>
    <t>Prevenir la contaminación ambiental potencial generada por los respuestos y partes que se desechan, realizando la recolección para entregar a entidades que puedan realizar su disposición final o reutilización</t>
  </si>
  <si>
    <t>Reutiliazación de respuestos para cubrir las fallas de otros equipos</t>
  </si>
  <si>
    <t>Recolección de los repuestos o partes que se desechan de los equipos para clasificarlos y determinar su disposición final</t>
  </si>
  <si>
    <t xml:space="preserve">CORRUPCIÓN </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</si>
  <si>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</si>
  <si>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</si>
  <si>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</si>
  <si>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</si>
  <si>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Fraude Interno</t>
  </si>
  <si>
    <t>Cualquier acto indebido de los servidores judiciales genera altas consecuencias para la entidad</t>
  </si>
  <si>
    <t xml:space="preserve">Copias de Seguridad de las Bases de Datos </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</si>
  <si>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</si>
  <si>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</si>
  <si>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</si>
  <si>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</si>
  <si>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DE GESTION TECONOLOGICA</t>
  </si>
  <si>
    <t>1. Paros que afecten la prestación del servicio.  
2. Huelgas, protestas ciudadana
3. Disturbios o hechos violentos
4.Pandemia
5.Emergencias Ambientales</t>
  </si>
  <si>
    <t>Suceso de fuerza mayor que imposibilitan la gestión judicial</t>
  </si>
  <si>
    <r>
      <t xml:space="preserve">Posibilidad de  afectación en la Prestación del Servicio de Justicia </t>
    </r>
    <r>
      <rPr>
        <b/>
        <sz val="11"/>
        <rFont val="Calibri"/>
        <family val="2"/>
        <scheme val="minor"/>
      </rPr>
      <t>debido a</t>
    </r>
    <r>
      <rPr>
        <sz val="11"/>
        <rFont val="Calibri"/>
        <family val="2"/>
        <scheme val="minor"/>
      </rPr>
      <t xml:space="preserve"> un suceso de fuerza mayor que imposibilita la gestión judicial</t>
    </r>
  </si>
  <si>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</si>
  <si>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</si>
  <si>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</si>
  <si>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</si>
  <si>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</si>
  <si>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</si>
  <si>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</si>
  <si>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</si>
  <si>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</si>
  <si>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</si>
  <si>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</si>
  <si>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</si>
  <si>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</si>
  <si>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</si>
  <si>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</si>
  <si>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</si>
  <si>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</si>
  <si>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</si>
  <si>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</si>
  <si>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</si>
  <si>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</si>
  <si>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</si>
  <si>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</si>
  <si>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</si>
  <si>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</si>
  <si>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</si>
  <si>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</si>
  <si>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</si>
  <si>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</si>
  <si>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</si>
  <si>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</si>
  <si>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</si>
  <si>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</si>
  <si>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</si>
  <si>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</si>
  <si>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</si>
  <si>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</si>
  <si>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</si>
  <si>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</si>
  <si>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</si>
  <si>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</si>
  <si>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</si>
  <si>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</si>
  <si>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</si>
  <si>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</si>
  <si>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</si>
  <si>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</si>
  <si>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</si>
  <si>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</si>
  <si>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</si>
  <si>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</si>
  <si>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</si>
  <si>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</si>
  <si>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</si>
  <si>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</si>
  <si>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</si>
  <si>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</si>
  <si>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</si>
  <si>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</si>
  <si>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</si>
  <si>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</si>
  <si>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</si>
  <si>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</si>
  <si>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</si>
  <si>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</si>
  <si>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</si>
  <si>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</si>
  <si>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</si>
  <si>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</si>
  <si>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</si>
  <si>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</si>
  <si>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</si>
  <si>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</si>
  <si>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</si>
  <si>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</si>
  <si>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</si>
  <si>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</si>
  <si>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</si>
  <si>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</si>
  <si>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</si>
  <si>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</si>
  <si>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</si>
  <si>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</si>
  <si>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</si>
  <si>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</si>
  <si>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</si>
  <si>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</si>
  <si>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</si>
  <si>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</si>
  <si>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</si>
  <si>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</si>
  <si>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</si>
  <si>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</si>
  <si>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</si>
  <si>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</si>
  <si>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</si>
  <si>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</si>
  <si>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</si>
  <si>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</si>
  <si>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</si>
  <si>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</si>
  <si>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</si>
  <si>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</si>
  <si>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</si>
  <si>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</si>
  <si>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</si>
  <si>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</si>
  <si>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</si>
  <si>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</si>
  <si>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</si>
  <si>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</si>
  <si>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</si>
  <si>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</si>
  <si>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</si>
  <si>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</si>
  <si>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</si>
  <si>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</si>
  <si>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</si>
  <si>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</si>
  <si>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</si>
  <si>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</si>
  <si>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</si>
  <si>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</si>
  <si>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</si>
  <si>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</si>
  <si>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</si>
  <si>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</si>
  <si>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</si>
  <si>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</si>
  <si>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</si>
  <si>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</si>
  <si>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</si>
  <si>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</si>
  <si>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</si>
  <si>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</si>
  <si>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</si>
  <si>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</si>
  <si>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</si>
  <si>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</si>
  <si>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</si>
  <si>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</si>
  <si>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</si>
  <si>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</si>
  <si>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</si>
  <si>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</si>
  <si>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</si>
  <si>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</si>
  <si>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</si>
  <si>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</si>
  <si>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</si>
  <si>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</si>
  <si>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</si>
  <si>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</si>
  <si>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</si>
  <si>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</si>
  <si>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</si>
  <si>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</si>
  <si>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</si>
  <si>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</si>
  <si>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</si>
  <si>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</si>
  <si>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</si>
  <si>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</si>
  <si>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</si>
  <si>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</si>
  <si>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</si>
  <si>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</si>
  <si>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</si>
  <si>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</si>
  <si>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</si>
  <si>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</si>
  <si>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</si>
  <si>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</si>
  <si>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</si>
  <si>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</si>
  <si>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</si>
  <si>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</si>
  <si>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</si>
  <si>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</si>
  <si>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</si>
  <si>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</si>
  <si>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</si>
  <si>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</si>
  <si>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</si>
  <si>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</si>
  <si>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</si>
  <si>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</si>
  <si>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</si>
  <si>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</si>
  <si>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</si>
  <si>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</si>
  <si>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</si>
  <si>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</si>
  <si>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</si>
  <si>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</si>
  <si>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</si>
  <si>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</si>
  <si>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</si>
  <si>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</si>
  <si>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</si>
  <si>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</si>
  <si>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</si>
  <si>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</si>
  <si>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</si>
  <si>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</si>
  <si>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</si>
  <si>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</si>
  <si>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</si>
  <si>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</si>
  <si>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</si>
  <si>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</si>
  <si>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</si>
  <si>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</si>
  <si>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</si>
  <si>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</si>
  <si>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</si>
  <si>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</si>
  <si>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</si>
  <si>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</si>
  <si>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</si>
  <si>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</si>
  <si>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</si>
  <si>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</si>
  <si>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</si>
  <si>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</si>
  <si>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</si>
  <si>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</si>
  <si>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</si>
  <si>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</si>
  <si>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</si>
  <si>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</si>
  <si>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</si>
  <si>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</si>
  <si>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</si>
  <si>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</si>
  <si>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</si>
  <si>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</si>
  <si>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</si>
  <si>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</si>
  <si>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</si>
  <si>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</si>
  <si>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</si>
  <si>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este primer trimestre se realizan reuniones quincenales a cargo del Ingeniero Seccional con la mesa de ayuda, donde se gestionan los casos pendientes por solucionar.
Se realiza la instalación de repuestos recibidos en la seccional a cargo de la mesa de ayuda.
Realización de soporte remoto inmediato para los funcionarios que tienen los equipos en sus casas, con ocasión al teletrabajo implementado por el COVID-19, hasta próxima instrucción de presencialidad</t>
  </si>
  <si>
    <t>Es este primer trimestre el riesgo no se materializó, debido a que se logró en buena medida cumplir con las ANS, la interventoría en Bogotá también ha cumplido con su labor de seguimiento, se ha podido manejar la demanda dado que fisicamente la presencialidad es del 60%, y se pudieron resolver casos complejos, sin embargo, se han atrasado la entrega de repuestos por la mesa de ayuda por negociación de nueva lista de precios de repuestos, se ha gestionado con nivel central y nos encontramos a la espera de la entrega de nuevos computadores que también solucionan en buena parte las necesidades en este aspecto.</t>
  </si>
  <si>
    <t xml:space="preserve">Enviar continuamente a través del correo institucional la disponibilidad de los canales de mesa de ayuda para el reporte de incidentes causados en los elementos tecnologicos de la entidad.
A través de citas programadas brindar soporte presencial para la reparación de equipos con obsolescencia, para algunos casos se reemplazaron por equipos retirados a otros despachos donde hubo reemplazo por Pcs nuevos.                                                                                                                                                                                                                                                                                                                                                                                                                                                                                                      Se actualizan periodicamente políticas de seguridad por parte de los residentes de seguridad, se bloquean correos maliciosos y otros
</t>
  </si>
  <si>
    <t>Es este primer trimestre el riesgo no se materializó, no se han reportado en este sentido afectación importante en los despachos de la seccional, con los controles establecidos, sin embargo, se mantiene la probabilidad de ocurrencia.</t>
  </si>
  <si>
    <t xml:space="preserve">Realizar controles permanentes sobre el servicio de conectividad en las sedes, a través de Herramientas de monitoreo.
Realizar cambios de Dispositivos de Red en regulares condiciones, especialmente en cableados de fibra entre switches nuevos.                                                                                                                    Se ha mejorado anchos de banda en las sedes y se tiene propuesta de crecimiento hasta 300% este año, se propone hacia mayo empezar con crecimiento temporal del 200%.
Configurar Dispositivos de red de acuerdo a las necesidades de las sedes judiciales, por ejemplo servicio Sdwan en palacios.
</t>
  </si>
  <si>
    <t>Es este primer trimestre el riesgo no se materializó, con los controles establecidos se logra disminuir la probabilidad de ocurrencia, se realizó la conexión de fibra optica y complementos de las principales sedes entre switches nuevos, se instaló Sdwan en palacios.</t>
  </si>
  <si>
    <t>Preparar e Instalar Sistemas Operativos debidamente licenciados, compatibles con las aplicaciones usadas en la entidad. 
Instalar antivirus en todos los equipos de la seccional  y configurar para su actualización.
Activación de Firewall,
Realización de soporte remoto inmediato para los funcionarios que tienen los equipos en sus casas, con ocasión al teletrabajo implementado por el COVID-19, mientras permanezcan las medidas.
Brindar soporte presencial a través de citas programadas para lo casos que así lo ameriten.</t>
  </si>
  <si>
    <t>Con los controles existentes el riesgo no se materializó, se ha logrado soportar la virtualidad asistiendo remotamente a funcionarios en sus casas, y presencialmente con las debidas medidas de bioseguridad a los asistentes a las diferentes sedes y despachos.</t>
  </si>
  <si>
    <t>Consolidar solicitudes de requerimientos de los despachos Judiciales.
Mantener el 100% de las solicitudes debidamente respondidas.
Enviar informe de necesidades tecnologicas actualizado a nivel central para la consecución de presupuesto.
Elaborar estudio de licitación para la adquisición de elementos tecnologicos.</t>
  </si>
  <si>
    <t>El riesgo no se materializó, pero mantiene su nivel de probabilidad hasta que se logren ejecutar los controles existentes y se ejecute el PETD que permita hacer actualización de los sistemas de información de Justicia XXI y reparto, que se encuentran en contratación, se han hecho desarrollos desde el nivel central para colaborar con la virtualidad, se les da soporte local de ser autorizado.</t>
  </si>
  <si>
    <t xml:space="preserve">Programar capacitaciones y/o socializaciones de acuerdo a las Solictudes recibidas.
Brindar apoyo y seguimiento a los despachos judiciales sobre la incursión en las nuevas aplicaciones.
Enviar masivamante Documentación (Manuales, Gúias, Videotutoriales) sobre el uso de las nuevas plataformas.
Elevar y gestionar ante nivel central solicitudes que sean de su resorte.
</t>
  </si>
  <si>
    <t>El riesgo no se materializó, con los controles establecidos se disminuye su probabilidad, el nivel central ofreció capacitaciones en aplicativos que permanecen grabadas en el aplicativo Stream de los correos de cada funcionario, igualmente se han trasladado las solicitudes que por competencia resuelve el nivel central y se brinda soporte local.</t>
  </si>
  <si>
    <t>Se cuenta en carpeta compartida del SIGCMA con Plan anticorrupción y de atención al ciudadano de la Rama Judicial 2021, Código Iberoamericano de Ética Judicial y las Leyes 1474 del 2011, Ley Anticorrupccion y la Ley 1712 del 2014 Ley de Transparencia.</t>
  </si>
  <si>
    <t>El riesgo no se materializó, con los controles establecidos se disminuye su probabilidad, todas las solicitudes se hacen sobre canales oficiales, se piden las respectivas autorizaciones y se procede.</t>
  </si>
  <si>
    <t xml:space="preserve">Se realizá cumplimiento de los protocolos de bioseguridad,   
 cumplimiento de las directrices y recomendaciones para trabajo en casa y se atiende las recomendaciones dadas por la profesional de SG-SST dentro de los correos remitidos a la Dirección Eejecutiva Secional de Administración Judicial. Así mismo, se atienden las directices dadas por el nivel Central.
</t>
  </si>
  <si>
    <t>El riesgo no se materializó, con los controles establecidos se disminuye su probabilidad, por cuanto se tienen conexiones remotas a los diferentes sistemas y servidores, las interrupciones se pueden dar por atentados a infraestructura tecnológica de comunicaciones que le competen a los proveedores y contratistas.</t>
  </si>
  <si>
    <t>Durante este segundo trimestre se realizan reuniones quincenales a cargo del Ingeniero Seccional con la mesa de ayuda, donde se gestionan los casos pendientes por solucionar.
Se realiza la instalación de repuestos recibidos en la seccional a cargo de la mesa de ayuda.
Establecer  los perfiles para atención de los incidentes por parte de la mesa de ayuda.
Realización de soporte remoto inmediato para los funcionarios que tienen los equipos en sus casas, con ocasión al teletrabajo implementado por el COVID-19</t>
  </si>
  <si>
    <t>Es este segundo trimestre el riesgo no se materializó, debido a que se logró en buena medida cumplir con las ANS, la interventoría en Bogotá también ha cumplido con su labor de seguimiento y control, la presencialidad es del 60%, y se pudieron resolver casos complejos, sin embargo, se han atrasado la entrega de repuestos por la mesa de ayuda por terminación próxima del contrato en el mes de julio, se ha terminado la instalación en 90% de equipos (452 adquiridos 2021).</t>
  </si>
  <si>
    <t xml:space="preserve">Enviar continuamente a través del correo institucional la disponibilidad de los canales de mesa de ayuda para el reporte de incidentes causados en los elementos tecnologicos de la entidad.
A través de citas programadas brindar soporte presencial para la reparación de equipos con obsolescencia, para algunos casos se reemplazaron por equipos retirados a otros despachos donde hubo reemplazo por Pcs nuevos.                                                                                                                                                                                                                                                                                                                                                                                                                                                                                                               Se actualizan periodicamente políticas de seguridad por parte de los residentes de seguridad, se bloquean correos maliciosos y otros
</t>
  </si>
  <si>
    <t>Es este segundo trimestre el riesgo no se materializó, no se han reportado en este sentido afectación importante en los despachos de la seccional, con los controles establecidos, sin embargo, se mantiene la probabilidad de ocurrencia, los reemplazos en al entrega 2022 de equipos está muy avanzada y se ha contactado el nivel central para los temas de seguridad, estamos pendientes.</t>
  </si>
  <si>
    <t xml:space="preserve">Realizar controles permanentes sobre el servicio de conectividad en las sedes, a través de Herramientas de monitoreo.
Realizar cambios de Dispositivos de Red en regulares condiciones.
Configurar Dispositivos de red de acuerdo a las necesidades de las dedes judiciales.
</t>
  </si>
  <si>
    <t>Es este segundo trimestre el riesgo no se materializó, con los controles establecidos se logra disminuir la probabilidad de ocurrencia, se realizó la conexión de fibra optica y complementos de las principales sedes entre switches nuevos, se instaló Sdwan en palacios, y se tramita po rel nivel central aumento significativo de ancho de banda..</t>
  </si>
  <si>
    <t>Preparar e Instalar Sistemas Operativos debidamente licenciados, compatibles con las aplicaciones usadas en la entidad. 
Instalar antivirus en todos los equipos de la seccional  y configurar para su actualización.
Activación de Firewall,
Realización de soporte remoto inmediato para los funcionarios que tienen los equipos en sus casas, con ocasión al teletrabajo implementado por el COVID-19.
Brindar soporte presencial a través de citas programadas para lo casos que así lo ameriten.</t>
  </si>
  <si>
    <t>Con los controles existentes el riesgo no se materializó, se ha logrado soportar la virtualidad asistiendo remotamente a funcionarios en sus casas, y presencialmente con las debidas medidas de bioseguridad a los asistentes a las diferentes sedes y despachos, en el 60%.</t>
  </si>
  <si>
    <t>El riesgo no se materializó, pero mantiene su nivel de probabilidad hasta que se logren ejecutar los controles existentes y se ejecute el PETD que permita hacer actualización de los sistemas de información de Justicia XXI y reparto, que se encuentran en contratación, se han hecho desarrollos desde el nivel central para colaborar con la virtualidad, se les da soporte local de ser autorizado. Todo lo anterior pendiente.</t>
  </si>
  <si>
    <t>SEGUIMIENTO MATRIZ DE RIESGOS SIGCMA 3 TRIMESTRE</t>
  </si>
  <si>
    <t>En este tercer trimestre se han dificultado las reuniones quincenales a cargo del Ingeniero Seccional con la mesa de ayuda, donde se gestionan los casos pendientes por solucionar, pues la mesa de ayuda si bien ha gestionado la nueva contratación por adición, no está respondiendo de la misma manera en el servicio
Se realiza la instalación de repuestos recibidos en la seccional a cargo de la mesa de ayuda, se han enviado pocos repuestos.
Establecer  los perfiles para atención de los incidentes por parte de la mesa de ayuda.
Realización de soporte remoto inmediato para los funcionarios que tienen los equipos en sus casas, con ocasión al teletrabajo implementado por el COVID-19 y la Virtualidad</t>
  </si>
  <si>
    <t>Es este tercer trimestre el riesgo fue alto, debido a que no se logró cumplir con todas las ANS, la interventoría en Bogotá también ha cumplido con su labor de seguimiento y control, la presencialidad es del 60%, y se pudieron resolver casos complejos, sin embargo, se han atrasado la entrega de repuestos por la mesa de ayuda por terminación del contrato en el mes de julio y reactivacion a diciembre, se ha terminado la instalación en 100% de equipos (452 adquiridos 2021).</t>
  </si>
  <si>
    <t>Es este tercer trimestre el riesgo no se materializó, no se han reportado en este sentido afectación importante en los despachos de la seccional, con los controles establecidos, sin embargo, se mantiene la probabilidad de ocurrencia, los reemplazos en al entrega 2022 de equipos está muy avanzada y se ha contactado el nivel central para los temas de seguridad, estamos pendientes.</t>
  </si>
  <si>
    <t>Es este tercer trimestre el riesgo no se materializó, con los controles establecidos se logra disminuir la probabilidad de ocurrencia, se realizó la conexión de fibra optica y complementos de las principales sedes entre switches nuevos, se instaló Sdwan en palacios, y se tramita por el nivel central aumento significativo de ancho de banda, han disminuido casos en este sentido.</t>
  </si>
  <si>
    <t>SEGUIMIENTO MATRIZ DE RIESGOS SIGCMA 4 TRIMESTRE</t>
  </si>
  <si>
    <t>ANÁLISIS DEL RESULTADO FINAL 
4 TRIMESTRE</t>
  </si>
  <si>
    <t>Durante este último trimestre no se pudieron realizar reuniones quincenales a cargo del Ingeniero Seccional con la mesa de ayuda, poruqe la entrega de repuestos fue mínima, los técnicos se dedicaron a depurar los casos y se redujeron sustancialmente, se dejaron los significativos en escaneres, ups, nuevos discos  sólidos y otros.
Se realiza la instalación de repuestos recibidos en la seccional a cargo de la mesa de ayuda.
Establecer  los perfiles para atención de los incidentes por parte de la mesa de ayuda.
Realización de soporte remoto inmediato para los funcionarios que tienen los equipos en sus casas, con ocasión al teletrabajo implementado por el COVID-19</t>
  </si>
  <si>
    <t>Es este último trimestre el riesgo no se materializó, debido a que se han superado las peticiones, la interventoría en Bogotá también ha cumplido con su labor de seguimiento y control, la presencialidad es del 60%, y se pudieron resolver casos complejos, sin embargo, se han atrasado la entrega de repuestos por la mesa de ayuda por terminación próxima del contrato en el mes de diciembre, se ha terminado la instalación en 100% de equipos (39 adquiridos 2022).</t>
  </si>
  <si>
    <t>Es este último trimestre el riesgo no se materializó, no se han reportado en este sentido afectación importante en los despachos de la seccional, con los controles establecidos, sin embargo, se mantiene la probabilidad de ocurrencia, los reemplazos en la entrega 2022 de equipos, así como los comprados en 2022 terminó y se ha contactado el nivel central para los temas de seguridad, estamos pendientes.</t>
  </si>
  <si>
    <t>SEGUIMIENTO MATRIZ DE RIESGOS SIGCMA 2 TRIMESTRE</t>
  </si>
  <si>
    <t>ANÁLISIS DEL RESULTADO FINAL 
2 TRIMESTRE</t>
  </si>
  <si>
    <t>Durante este segundo trimestre se realizan reuniones quincenales a cargo del Ingeniero Seccional con la mesa de ayuda, donde se gestionan los casos pendientes por solucionar.
Se realiza la instalación de repuestos recibidos en la seccional a cargo de la mesa de ayuda.
Establecer  los perfiles para atención de los incidentes por parte de la mesa de ayuda.
Realización de soporte remoto inmediato para los funcionarios que tienen los equipos en sus casas, con ocasión al teletrabajo implementado por el COVID-19                                                                                                                                                                                                                                                                                                                                                                                                                                                                                                                                                                                                                     Nos envían desde la supervisión del contrato los resultados de casos tramitados y resueltos por la mesa de ayuda</t>
  </si>
  <si>
    <t>El riesgo no se materializó en este segundo trimestre, debido a que se logró en buena medida cumplir con las ANS, la interventoría en Bogotá también ha cumplido con su labor de seguimiento, se ha podido manejar la demanda dado que fisicamente la presencialidad no es alta, y se pudieron resolver todos los casos complejos, esto permite que la imagen del área y de la dirección permanezcan altas, el dato estadístico es importante para el rendimento de los técnicos, en GMST también se llevan las estadísticas de requerimientos.</t>
  </si>
  <si>
    <t>Se envían continuamente a través del correo institucional la disponibilidad de los canales de atención de la mesa de ayuda para el reporte de incidentes causados en los elementos tecnologicos de la entidad.
A través de citas programadas brindar soporte presencial para la reparación de equipos con obsolescencia, para algunos casos se reemplazaron por equipos retirados a otros despacho donde hubo reemplazo por Pcs nuevos.</t>
  </si>
  <si>
    <t>En este segundo trimestre el riesgo no se materializó, no se ha reportado en este sentido afectación importante en los despachos de la seccional, con los controles establecidos, se han mejorado anchos de banda de varias sedes por seguimiento y afectación en servicios, sin embargo, se mantiene la probabilidad de ocurrencia.</t>
  </si>
  <si>
    <t>Realizar controles permanentes sobre el servicio de conectividad en las sedes, a través de Herramientas de monitoreo, en este trimestre se escalaron reportes al proveedor contratado por nivel central .
Realizar cambios de Dispositivos de Red en regulares condiciones.
Configurar Dispositivos de red de acuerdo a las necesidades de las sedes judiciales.</t>
  </si>
  <si>
    <t>Es este segundo trimestre el riesgo no se materializó, con los controles establecidos se logra disminuir la probabilidad de ocurrencia, se planea cambiar la conexión de fibra optica de las principales sedes, se ha recibido el cable, se solicitan los complementos.</t>
  </si>
  <si>
    <t>Consolidar solicitudes de requerimientos de los despachos Judiciales.
Mantener el 100% de las solcitudes debidamente respondidas.
Ejecución en la adquisición de Equipos de Cómputo para el fortalecimiento de la plataforma tecnologica.
Solicitud de presupuesto a Nivel Central para la adquisición de Escaneres</t>
  </si>
  <si>
    <t>Programar capacitaciones y/o socializaciones de acuerdo a las Solictudes recibidas.
Brindar apoyo y seguimiento a los despachos judiciales sobre la incursión en las nuevas aplicaciones.
Enviar masivamante Documentación (Manuales, Gúias, Videotutoriales) sobre el uso de las nuevas platafaormas.
Elevar y gestionar ante nivel central solicitudes que sean de su resorte.</t>
  </si>
  <si>
    <t>El riesgo no se materializó, con los controles establecidos se disminuye su probabilidad, el nivel central ofreció capacitaciones en aplicativos que permanecen grabadas en el aplicativo Stream de los correos de cada funcionario, igualmente se han trasladado las solicitudes que por competencia resuelve el nivel central, se hizo entega por parta de GMST a almacén del desecho tecnológico a la fecha (Abril)</t>
  </si>
  <si>
    <t>ANÁLISIS DEL RESULTADO FINAL 
3 TRIMESTRE</t>
  </si>
  <si>
    <t>Durante este tercer trimestre se realizan reuniones quincenales a cargo del Ingeniero Seccional con la mesa de ayuda, donde se gestionan los casos pendientes por solucionar.
Se realiza la instalación de repuestos recibidos en la seccional a cargo de la mesa de ayuda.
Establecer  los perfiles para atención de los incidentes por parte de la mesa de ayuda.
Realización de soporte remoto inmediato para los funcionarios que tienen los equipos en sus casas, con ocasión al teletrabajo implementado por el COVID-19                                                                                                                                                                                                                                                                 Nos envían desde la supervisión del contrato los resultados de los casos en estadística</t>
  </si>
  <si>
    <t>Es este tercer trimestre el riesgo no se materializó, debido a que se logró en buena medida cumplir con las ANS, la interventoría en Bogotá también ha cumplido con su labor de seguimiento, se ha podido manejar la demanda dado que fisicamente la presencialidad no es alta, y se pudieron resolver todos los casos complejos, esto permite que la imagen del área y de la dirección permanezcan altas, en seguimiento del GMST se han podido resolver los requerimientos realizados y se está puso en marcha un software desarrollado para el efecto, se encuentra en pruebas.</t>
  </si>
  <si>
    <t>Se envían continuamente a través del correo institucional la disponibilidad de los canales de atención de la mesa de ayuda para el reporte de incidentes causados en los elementos tecnologicos de la entidad.
A través de citas programadas brindar soporte presencial para la reparación de equipos con obsolescencia, para algunos casos se reemplazaron por equipos retirados a otros despacho donde hubo cambio por Pcs nuevos.                                                                                                                                      Se está realizando un contrato de mejora en lo eléctrico del palacio Bmanga, se está realizando mantenimiento preventivo e inventarios a todos los despachos de la seccional por parte del contratista de mesa de ayuda.</t>
  </si>
  <si>
    <t>El riesgo no se materializó en este tercer trimestre, no se ha reportado en este sentido afectación importante en los despachos de la seccional, con los controles establecidos, se han mejorado anchos de banda de varias sedes por seguimiento y afectación en servicios, se han prsentado novedades eléctricas y se ha solicitado a la administración el respectivo ajuste (el cual ya se encuentra confimado para ser ejecutado), se están solicitando mantenimeintos de UPS también, sin embargo, se mantiene la probabilidad de ocurrencia.</t>
  </si>
  <si>
    <t>Realizar controles permanentes sobre el servicio de conectividad en las sedes, a través de Herramientas de monitoreo, en este trimestre se escalaron reportes al proveedor contratado por nivel central , se han realizado mejoras significativas de ancho de banda en San Gil, Barranca, Bmanga, juzgados administrativos Bga, Barbosa, Juzgados de ejecución municipal, el próximo 16 de noviembre inicia una nueva contratación que aumentará anchos de banda de sedes
Realizar cambios de Dispositivos de Red en regulares condiciones, se está cableando con fibra óptica las conexiones entre los switches comprados el año anterior
Configurar Dispositivos de red de acuerdo a las necesidades de las sedes judiciales.</t>
  </si>
  <si>
    <t xml:space="preserve">Es este tercer trimestre el riesgo no se materializó, con los controles establecidos se logra disminuir la probabilidad de ocurrencia, se adquirieron elementos complementarios para la conexión de fibra optica de las principales sedes. </t>
  </si>
  <si>
    <t xml:space="preserve">Preparar e Instalar Sistemas Operativos debidamente licenciados, compatibles con las aplicaciones usadas en la entidad, en el último trimestre se debe renovar a Windows 10 como mínimo en los equipos de la Rama Judicial, dado que el Windows 8.1 se encuentra en soporte extendido
Instalar antivirus en todos los equipos de la seccional  y configurar para su actualización, se tiene monitoreo del nivel central
Activación de Firewall,
Realización de soporte remoto inmediato para los funcionarios que tienen los equipos en sus casas, con ocasión al teletrabajo implementado por el COVID-19.
Brindar soporte presencial a través de citas programadas para lo casos que así lo ameriten.                                                                                                                                                                                                                                                                            </t>
  </si>
  <si>
    <t>Con los controles existentes el riesgo no se materializó, se ha logrado soportar la virtualidad asistiendo remotamente a funcionarios en sus casas, y presencialmente con las debidas medidas de bioseguridad a los asistentes a las diferentes sedes y despachos, se están recibiendo los computadores del contrato de 2020, por lo tanto se espera renovación a equipos de Magistrados y Jueces, lo cual disminuye este riesgo.</t>
  </si>
  <si>
    <t>El riesgo no se materializó, con los controles establecidos se disminuye su probabilidad, el nivel central ofreció capacitaciones en aplicativos que permanecen grabadas en el aplicativo Stream de los correos de cada funcionario, igualmente se han trasladado las solicitudes que por competencia resuelve el nivel central, se hizo entega por parta de GMST a almacén del desecho tecnológico a la fecha (Septiembre)</t>
  </si>
  <si>
    <t>El riesgo no se materializó, con los controles establecidos se disminuye su probabilidad, por cuanto se tienen conexiones remotas a los diferentes sistemas y servidores, las interrupciones se pueden dar por atentados a infraestructura tecnológica de comunicaciones que le competen a los proveedores y contratistas, se han incrementado medidas de backup y se han habilitado más de 400 VPN en la seccional.</t>
  </si>
  <si>
    <t>Durante este cuarto trimestre se realizan reuniones quincenales a cargo del Ingeniero Seccional con la mesa de ayuda, donde se gestionan los casos pendientes por solucionar.
Se realiza la instalación de repuestos recibidos en la seccional a cargo de la mesa de ayuda.
Establecer  los perfiles para atención de los incidentes por parte de la mesa de ayuda.
Realización de soporte remoto inmediato para los funcionarios que tienen los equipos en sus casas, con ocasión al teletrabajo implementado por el COVID-19                                                                                                                                                                                                                                                                 Nos envían desde la supervisión del contrato los resultados de los casos en estadística</t>
  </si>
  <si>
    <t>Es este cuarto trimestre el riesgo no se materializó, debido a que se logró en buena medida cumplir con las ANS, la interventoría en Bogotá también ha cumplido con su labor de seguimiento, se ha podido manejar la demanda dado que fisicamente la presencialidad no es alta, y se pudieron resolver todos los casos complejos, esto permite que la imagen del área y de la dirección permanezcan altas, en seguimiento del GMST se han podido resolver los requerimientos realizados y se está puso en marcha un software desarrollado para el efecto, se encuentra en pruebas.</t>
  </si>
  <si>
    <t>Se envían continuamente a través del correo institucional la disponibilidad de los canales de atención de la mesa de ayuda para el reporte de incidentes causados en los elementos tecnologicos de la entidad.
A través de citas programadas brindar soporte presencial para la reparación de equipos con obsolescencia, para algunos casos se reemplazaron por equipos retirados a otros despacho donde hubo cambio por Pcs nuevos.                                                                                                                                      Se está realizando un contrato de mejora en lo eléctrico del palacio Bmanga, se realizó mantenimiento preventivo e inventarios a todos los despachos de la seccional por parte del contratista de mesa de ayuda.</t>
  </si>
  <si>
    <t>El riesgo no se materializó en este cuarto trimestre, no se ha reportado en este sentido afectación importante en los despachos de la seccional, con los controles establecidos, se han mejorado anchos de banda de varias sedes por seguimiento y afectación en servicios, se han prsentado novedades eléctricas y se ha solicitado a la administración el respectivo ajuste (el cual ya se encuentra confimado para ser ejecutado), se están solicitando mantenimeintos de UPS también, sin embargo, se mantiene la probabilidad de ocurrencia.</t>
  </si>
  <si>
    <t>Realizar controles permanentes sobre el servicio de conectividad en las sedes, a través de Herramientas de monitoreo, en este trimestre se escalaron reportes al proveedor contratado por nivel central , se han realizado mejoras significativas de ancho de banda en San Gil, Barranca, Bmanga, juzgados administrativos Bga, Barbosa, Juzgados de ejecución municipal.
Realizar cambios de Dispositivos de Red en regulares condiciones, se está cableando con fibra óptica las conexiones entre los switches comprados el año anterior
Configurar Dispositivos de red de acuerdo a las necesidades de las sedes judiciales.</t>
  </si>
  <si>
    <t xml:space="preserve">Es este cuarto trimestre el riesgo no se materializó, con los controles establecidos se logra disminuir la probabilidad de ocurrencia, se adquirieron elementos complementarios para la conexión de fibra optica de las principales sedes. </t>
  </si>
  <si>
    <t xml:space="preserve">Preparar e Instalar Sistemas Operativos debidamente licenciados, compatibles con las aplicaciones usadas en la entidad, se renovó a Windows 10 en los equipos de la Rama Judicial, dado que el Windows 8.1 se encuentra en soporte extendido
Instalar antivirus en todos los equipos de la seccional, se debe entender que algunos equipos son especiales y requieren versionamientos anteriores debido a que el aplicativo no se puede actualizar  y configurar para su actualización, se tiene monitoreo del nivel central
Activación de Firewall,
Realización de soporte remoto inmediato para los funcionarios que tienen los equipos en sus casas, con ocasión al teletrabajo implementado por el COVID-19.
Brindar soporte presencial a través de citas programadas para lo casos que así lo ameriten.                                                                                                                                                                                                                                                                            </t>
  </si>
  <si>
    <t>Consolidar solicitudes de requerimientos de los despachos Judiciales.
Mantener el 100% de las solicitudes debidamente respondidas.
Enviar informe de necesidades tecnologicas actualizado a nivel central para la consecución de presupuesto.
Elaborar estudio de licitación para la adquisición de elementos tecnologicos.                                                                                                                                                                                       Se realizó compra de 452 equipos de cómputo, 1 por despacho en la seccional, y cubrir necesidades masivas de centros de servicios, administración y despachos nuevos</t>
  </si>
  <si>
    <t>El riesgo no se materializó, con los controles establecidos se disminuye su probabilidad, el nivel central ofreció capacitaciones en aplicativos que permanecen grabadas en el aplicativo Stream de los correos de cada funcionario, igualmente se han trasladado las solicitudes que por competencia resuelve el nivel central.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</si>
</sst>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thin">
        <color theme="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8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5"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3" xfId="0" applyFont="1" applyBorder="1" applyAlignment="1">
      <alignment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4" borderId="92" xfId="0" applyFont="1" applyFill="1" applyBorder="1" applyAlignment="1" applyProtection="1">
      <alignment horizontal="center" vertical="center" wrapText="1"/>
      <protection locked="0"/>
    </xf>
    <xf numFmtId="0" fontId="27" fillId="0" borderId="13" xfId="0" applyFont="1" applyBorder="1" applyAlignment="1">
      <alignment horizontal="center" vertical="center" wrapText="1"/>
    </xf>
    <xf numFmtId="0" fontId="27"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9" fontId="27" fillId="0" borderId="82" xfId="0" applyNumberFormat="1" applyFont="1" applyBorder="1" applyAlignment="1">
      <alignment horizontal="center" vertical="center" wrapText="1"/>
    </xf>
    <xf numFmtId="0" fontId="27" fillId="0" borderId="106" xfId="0" applyFont="1" applyBorder="1" applyAlignment="1">
      <alignment horizontal="center" vertical="center" wrapText="1"/>
    </xf>
    <xf numFmtId="9" fontId="0" fillId="0" borderId="106" xfId="0" applyNumberFormat="1" applyBorder="1" applyAlignment="1">
      <alignment horizontal="center" vertical="center" wrapText="1"/>
    </xf>
    <xf numFmtId="0" fontId="76" fillId="0" borderId="0" xfId="0" applyFont="1"/>
    <xf numFmtId="0" fontId="78" fillId="0" borderId="0" xfId="0" applyFont="1" applyAlignment="1" applyProtection="1">
      <alignment horizontal="center" vertical="center"/>
      <protection locked="0"/>
    </xf>
    <xf numFmtId="0" fontId="78" fillId="0" borderId="0" xfId="0" applyFont="1" applyAlignment="1" applyProtection="1">
      <alignment horizontal="center"/>
      <protection locked="0"/>
    </xf>
    <xf numFmtId="0" fontId="80" fillId="0" borderId="13" xfId="0" applyFont="1" applyBorder="1" applyAlignment="1">
      <alignment horizontal="center" vertical="center" wrapText="1" readingOrder="1"/>
    </xf>
    <xf numFmtId="0" fontId="76" fillId="3" borderId="0" xfId="0" applyFont="1" applyFill="1"/>
    <xf numFmtId="0" fontId="76" fillId="3" borderId="13" xfId="0" applyFont="1" applyFill="1" applyBorder="1" applyAlignment="1">
      <alignment horizontal="left" vertical="center" wrapText="1"/>
    </xf>
    <xf numFmtId="0" fontId="82" fillId="0" borderId="0" xfId="0" applyFont="1"/>
    <xf numFmtId="0" fontId="76" fillId="0" borderId="13" xfId="0" applyFont="1" applyBorder="1" applyAlignment="1">
      <alignment horizontal="left" vertical="center" wrapText="1"/>
    </xf>
    <xf numFmtId="0" fontId="76" fillId="0" borderId="0" xfId="0" applyFont="1" applyAlignment="1">
      <alignment horizontal="center"/>
    </xf>
    <xf numFmtId="0" fontId="76" fillId="0" borderId="82" xfId="0" applyFont="1" applyBorder="1" applyAlignment="1">
      <alignment horizontal="left" vertical="center" wrapText="1"/>
    </xf>
    <xf numFmtId="0" fontId="76" fillId="0" borderId="60" xfId="0" applyFont="1" applyBorder="1" applyAlignment="1">
      <alignment horizontal="left" vertical="center" wrapText="1"/>
    </xf>
    <xf numFmtId="0" fontId="76" fillId="3" borderId="0" xfId="0" applyFont="1" applyFill="1" applyAlignment="1">
      <alignment horizontal="left"/>
    </xf>
    <xf numFmtId="0" fontId="76" fillId="3" borderId="0" xfId="0" applyFont="1" applyFill="1" applyAlignment="1">
      <alignment horizontal="center"/>
    </xf>
    <xf numFmtId="0" fontId="76" fillId="3" borderId="0" xfId="0" applyFont="1" applyFill="1" applyProtection="1">
      <protection locked="0"/>
    </xf>
    <xf numFmtId="0" fontId="78"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8" fillId="20" borderId="0" xfId="0" applyFont="1" applyFill="1" applyAlignment="1" applyProtection="1">
      <alignment horizontal="left" vertical="center"/>
      <protection locked="0"/>
    </xf>
    <xf numFmtId="0" fontId="78" fillId="20" borderId="0" xfId="0" applyFont="1" applyFill="1" applyAlignment="1" applyProtection="1">
      <alignment horizontal="center" vertical="center"/>
      <protection locked="0"/>
    </xf>
    <xf numFmtId="0" fontId="85" fillId="24" borderId="0" xfId="0" applyFont="1" applyFill="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78" fillId="20" borderId="0" xfId="0" applyFont="1" applyFill="1" applyAlignment="1" applyProtection="1">
      <alignment horizontal="left" vertical="center" wrapText="1"/>
      <protection locked="0"/>
    </xf>
    <xf numFmtId="0" fontId="78" fillId="0" borderId="0" xfId="0" applyFont="1" applyAlignment="1" applyProtection="1">
      <alignment horizontal="left"/>
      <protection locked="0"/>
    </xf>
    <xf numFmtId="0" fontId="76" fillId="0" borderId="0" xfId="0" applyFont="1" applyAlignment="1" applyProtection="1">
      <alignment horizontal="center" vertical="center"/>
      <protection locked="0"/>
    </xf>
    <xf numFmtId="0" fontId="78" fillId="3" borderId="0" xfId="0" applyFont="1" applyFill="1" applyAlignment="1" applyProtection="1">
      <alignment horizontal="left"/>
      <protection locked="0"/>
    </xf>
    <xf numFmtId="0" fontId="78" fillId="3" borderId="0" xfId="0" applyFont="1" applyFill="1" applyAlignment="1" applyProtection="1">
      <alignment horizontal="center"/>
      <protection locked="0"/>
    </xf>
    <xf numFmtId="0" fontId="76" fillId="3" borderId="0" xfId="0" applyFont="1" applyFill="1" applyAlignment="1" applyProtection="1">
      <alignment horizontal="center" vertical="center"/>
      <protection locked="0"/>
    </xf>
    <xf numFmtId="0" fontId="78" fillId="20" borderId="78" xfId="0" applyFont="1" applyFill="1" applyBorder="1" applyAlignment="1">
      <alignment horizontal="center" vertical="top" wrapText="1" readingOrder="1"/>
    </xf>
    <xf numFmtId="0" fontId="78" fillId="20" borderId="78" xfId="0" applyFont="1" applyFill="1" applyBorder="1" applyAlignment="1">
      <alignment horizontal="center" vertical="center" wrapText="1" readingOrder="1"/>
    </xf>
    <xf numFmtId="0" fontId="80" fillId="3" borderId="88" xfId="0" applyFont="1" applyFill="1" applyBorder="1" applyAlignment="1">
      <alignment horizontal="center" vertical="center" wrapText="1" readingOrder="1"/>
    </xf>
    <xf numFmtId="0" fontId="76" fillId="3" borderId="88" xfId="0" applyFont="1" applyFill="1" applyBorder="1" applyAlignment="1">
      <alignment horizontal="left" vertical="center" wrapText="1"/>
    </xf>
    <xf numFmtId="0" fontId="80" fillId="3" borderId="88" xfId="0" applyFont="1" applyFill="1" applyBorder="1" applyAlignment="1">
      <alignment horizontal="center" vertical="center" wrapText="1"/>
    </xf>
    <xf numFmtId="0" fontId="76" fillId="3" borderId="109" xfId="0" applyFont="1" applyFill="1" applyBorder="1" applyAlignment="1">
      <alignment horizontal="left" vertical="center" wrapText="1"/>
    </xf>
    <xf numFmtId="0" fontId="80" fillId="3" borderId="65" xfId="0" applyFont="1" applyFill="1" applyBorder="1" applyAlignment="1">
      <alignment horizontal="center" vertical="center" wrapText="1" readingOrder="1"/>
    </xf>
    <xf numFmtId="0" fontId="76" fillId="3" borderId="65" xfId="0" applyFont="1" applyFill="1" applyBorder="1" applyAlignment="1">
      <alignment horizontal="left" vertical="center" wrapText="1"/>
    </xf>
    <xf numFmtId="0" fontId="80" fillId="3" borderId="65" xfId="0" applyFont="1" applyFill="1" applyBorder="1" applyAlignment="1">
      <alignment horizontal="center" vertical="center" wrapText="1"/>
    </xf>
    <xf numFmtId="0" fontId="80" fillId="3" borderId="66" xfId="0" applyFont="1" applyFill="1" applyBorder="1" applyAlignment="1">
      <alignment horizontal="left" vertical="center" wrapText="1"/>
    </xf>
    <xf numFmtId="0" fontId="76" fillId="0" borderId="88" xfId="0" applyFont="1" applyBorder="1" applyAlignment="1">
      <alignment horizontal="left" vertical="center" wrapText="1"/>
    </xf>
    <xf numFmtId="0" fontId="80" fillId="0" borderId="88" xfId="0" applyFont="1" applyBorder="1" applyAlignment="1">
      <alignment horizontal="center" vertical="center" wrapText="1" readingOrder="1"/>
    </xf>
    <xf numFmtId="0" fontId="86" fillId="0" borderId="109" xfId="0" applyFont="1" applyBorder="1" applyAlignment="1">
      <alignment horizontal="left" vertical="center" wrapText="1"/>
    </xf>
    <xf numFmtId="0" fontId="80" fillId="3" borderId="13" xfId="0" applyFont="1" applyFill="1" applyBorder="1" applyAlignment="1">
      <alignment horizontal="center" vertical="center" wrapText="1" readingOrder="1"/>
    </xf>
    <xf numFmtId="0" fontId="76" fillId="0" borderId="63" xfId="0" applyFont="1" applyBorder="1" applyAlignment="1">
      <alignment horizontal="left" vertical="center" wrapText="1"/>
    </xf>
    <xf numFmtId="0" fontId="85" fillId="0" borderId="65" xfId="0" applyFont="1" applyBorder="1" applyAlignment="1">
      <alignment horizontal="left" vertical="center" wrapText="1"/>
    </xf>
    <xf numFmtId="0" fontId="80" fillId="0" borderId="65" xfId="0" applyFont="1" applyBorder="1" applyAlignment="1">
      <alignment horizontal="center" vertical="center" wrapText="1" readingOrder="1"/>
    </xf>
    <xf numFmtId="0" fontId="80" fillId="0" borderId="66" xfId="0" applyFont="1" applyBorder="1" applyAlignment="1">
      <alignment horizontal="left" vertical="center" wrapText="1"/>
    </xf>
    <xf numFmtId="0" fontId="80" fillId="3" borderId="109" xfId="0" applyFont="1" applyFill="1" applyBorder="1" applyAlignment="1">
      <alignment horizontal="left" vertical="center" wrapText="1"/>
    </xf>
    <xf numFmtId="0" fontId="76" fillId="0" borderId="63" xfId="0" applyFont="1" applyBorder="1"/>
    <xf numFmtId="0" fontId="80" fillId="0" borderId="63" xfId="0" applyFont="1" applyBorder="1" applyAlignment="1">
      <alignment horizontal="left" vertical="center" wrapText="1"/>
    </xf>
    <xf numFmtId="0" fontId="80" fillId="3" borderId="63" xfId="0" applyFont="1" applyFill="1" applyBorder="1" applyAlignment="1">
      <alignment horizontal="left" vertical="center" wrapText="1"/>
    </xf>
    <xf numFmtId="0" fontId="85" fillId="3" borderId="13" xfId="0" applyFont="1" applyFill="1" applyBorder="1" applyAlignment="1">
      <alignment vertical="center" wrapText="1"/>
    </xf>
    <xf numFmtId="0" fontId="85" fillId="3" borderId="0" xfId="0" applyFont="1" applyFill="1" applyAlignment="1">
      <alignment vertical="center" wrapText="1"/>
    </xf>
    <xf numFmtId="0" fontId="76" fillId="0" borderId="65" xfId="0" applyFont="1" applyBorder="1" applyAlignment="1">
      <alignment horizontal="left" vertical="center" wrapText="1"/>
    </xf>
    <xf numFmtId="0" fontId="80" fillId="0" borderId="109" xfId="0" applyFont="1" applyBorder="1" applyAlignment="1">
      <alignment horizontal="left" vertical="center" wrapText="1"/>
    </xf>
    <xf numFmtId="0" fontId="76" fillId="3" borderId="66" xfId="0" applyFont="1" applyFill="1" applyBorder="1" applyAlignment="1">
      <alignment horizontal="left" vertical="center" wrapText="1"/>
    </xf>
    <xf numFmtId="0" fontId="80" fillId="0" borderId="56" xfId="0" applyFont="1" applyBorder="1" applyAlignment="1">
      <alignment horizontal="left" vertical="center" wrapText="1" readingOrder="1"/>
    </xf>
    <xf numFmtId="0" fontId="80" fillId="3" borderId="57" xfId="0" applyFont="1" applyFill="1" applyBorder="1" applyAlignment="1">
      <alignment horizontal="center" vertical="center" wrapText="1" readingOrder="1"/>
    </xf>
    <xf numFmtId="0" fontId="76" fillId="0" borderId="57" xfId="0" applyFont="1" applyBorder="1" applyAlignment="1">
      <alignment horizontal="left" vertical="center" wrapText="1"/>
    </xf>
    <xf numFmtId="0" fontId="80" fillId="0" borderId="57" xfId="0" applyFont="1" applyBorder="1" applyAlignment="1">
      <alignment horizontal="center" vertical="center" wrapText="1" readingOrder="1"/>
    </xf>
    <xf numFmtId="0" fontId="80" fillId="0" borderId="58" xfId="0" applyFont="1" applyBorder="1" applyAlignment="1">
      <alignment horizontal="left" vertical="center" wrapText="1"/>
    </xf>
    <xf numFmtId="0" fontId="78" fillId="20" borderId="56" xfId="0" applyFont="1" applyFill="1" applyBorder="1" applyAlignment="1">
      <alignment horizontal="center" vertical="center" wrapText="1" readingOrder="1"/>
    </xf>
    <xf numFmtId="0" fontId="78" fillId="20" borderId="57" xfId="0" applyFont="1" applyFill="1" applyBorder="1" applyAlignment="1">
      <alignment horizontal="center" vertical="center" wrapText="1" readingOrder="1"/>
    </xf>
    <xf numFmtId="0" fontId="78" fillId="20" borderId="58" xfId="0" applyFont="1" applyFill="1" applyBorder="1" applyAlignment="1">
      <alignment horizontal="center" vertical="center" wrapText="1" readingOrder="1"/>
    </xf>
    <xf numFmtId="0" fontId="76" fillId="0" borderId="88" xfId="0" applyFont="1" applyBorder="1" applyAlignment="1">
      <alignment horizontal="center" vertical="center" wrapText="1" readingOrder="1"/>
    </xf>
    <xf numFmtId="0" fontId="76" fillId="0" borderId="109" xfId="0" applyFont="1" applyBorder="1" applyAlignment="1">
      <alignment horizontal="left" vertical="center" wrapText="1"/>
    </xf>
    <xf numFmtId="0" fontId="76" fillId="0" borderId="13" xfId="0" applyFont="1" applyBorder="1" applyAlignment="1">
      <alignment horizontal="center" vertical="center" wrapText="1" readingOrder="1"/>
    </xf>
    <xf numFmtId="0" fontId="76" fillId="3" borderId="63" xfId="0" applyFont="1" applyFill="1" applyBorder="1" applyAlignment="1">
      <alignment horizontal="left" vertical="center" wrapText="1"/>
    </xf>
    <xf numFmtId="0" fontId="76" fillId="0" borderId="63" xfId="0" applyFont="1" applyBorder="1" applyAlignment="1">
      <alignment vertical="center" wrapText="1"/>
    </xf>
    <xf numFmtId="0" fontId="85" fillId="0" borderId="8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65" xfId="0" applyFont="1" applyBorder="1" applyAlignment="1">
      <alignment horizontal="center" vertical="center" wrapText="1" readingOrder="1"/>
    </xf>
    <xf numFmtId="0" fontId="76" fillId="0" borderId="66" xfId="0" applyFont="1" applyBorder="1" applyAlignment="1">
      <alignment horizontal="left" vertical="center" wrapText="1"/>
    </xf>
    <xf numFmtId="0" fontId="82" fillId="3" borderId="0" xfId="0" applyFont="1" applyFill="1"/>
    <xf numFmtId="0" fontId="76" fillId="0" borderId="65" xfId="0" applyFont="1" applyBorder="1" applyAlignment="1">
      <alignment horizontal="center" vertical="center" wrapText="1" readingOrder="1"/>
    </xf>
    <xf numFmtId="0" fontId="80" fillId="0" borderId="13" xfId="0" applyFont="1" applyBorder="1" applyAlignment="1">
      <alignment horizontal="center" vertical="center" wrapText="1"/>
    </xf>
    <xf numFmtId="0" fontId="80" fillId="0" borderId="65" xfId="0" applyFont="1" applyBorder="1" applyAlignment="1">
      <alignment horizontal="center" vertical="center" wrapText="1"/>
    </xf>
    <xf numFmtId="0" fontId="80" fillId="0" borderId="88" xfId="0" applyFont="1" applyBorder="1" applyAlignment="1">
      <alignment horizontal="center" vertical="center" wrapText="1"/>
    </xf>
    <xf numFmtId="0" fontId="80" fillId="0" borderId="82" xfId="0" applyFont="1" applyBorder="1" applyAlignment="1">
      <alignment horizontal="center" vertical="center" wrapText="1" readingOrder="1"/>
    </xf>
    <xf numFmtId="0" fontId="80" fillId="0" borderId="82" xfId="0" applyFont="1" applyBorder="1" applyAlignment="1">
      <alignment horizontal="center" vertical="center" wrapText="1"/>
    </xf>
    <xf numFmtId="0" fontId="76" fillId="0" borderId="111" xfId="0" applyFont="1" applyBorder="1" applyAlignment="1">
      <alignment horizontal="left" vertical="center" wrapText="1"/>
    </xf>
    <xf numFmtId="0" fontId="80" fillId="0" borderId="60" xfId="0" applyFont="1" applyBorder="1" applyAlignment="1">
      <alignment horizontal="center" vertical="center" wrapText="1" readingOrder="1"/>
    </xf>
    <xf numFmtId="0" fontId="80" fillId="3" borderId="60" xfId="0" applyFont="1" applyFill="1" applyBorder="1" applyAlignment="1">
      <alignment horizontal="center" vertical="center" wrapText="1"/>
    </xf>
    <xf numFmtId="0" fontId="76" fillId="0" borderId="61" xfId="0" applyFont="1" applyBorder="1" applyAlignment="1">
      <alignment horizontal="left" vertical="center" wrapText="1"/>
    </xf>
    <xf numFmtId="0" fontId="80" fillId="3" borderId="13" xfId="0" applyFont="1" applyFill="1" applyBorder="1" applyAlignment="1">
      <alignment horizontal="center" vertical="center" wrapText="1"/>
    </xf>
    <xf numFmtId="0" fontId="76" fillId="3" borderId="13" xfId="0" applyFont="1" applyFill="1" applyBorder="1" applyAlignment="1">
      <alignment horizontal="center" vertical="center" wrapText="1"/>
    </xf>
    <xf numFmtId="0" fontId="76" fillId="3" borderId="13" xfId="0" applyFont="1" applyFill="1" applyBorder="1" applyAlignment="1">
      <alignment horizontal="center" vertical="center"/>
    </xf>
    <xf numFmtId="0" fontId="76" fillId="3" borderId="65" xfId="0" applyFont="1" applyFill="1" applyBorder="1" applyAlignment="1">
      <alignment horizontal="center" vertical="center"/>
    </xf>
    <xf numFmtId="0" fontId="76" fillId="0" borderId="0" xfId="0" applyFont="1" applyAlignment="1">
      <alignment horizontal="left"/>
    </xf>
    <xf numFmtId="0" fontId="89" fillId="0" borderId="0" xfId="0" applyFont="1"/>
    <xf numFmtId="0" fontId="92" fillId="5" borderId="13" xfId="0" applyFont="1" applyFill="1" applyBorder="1" applyAlignment="1">
      <alignment horizontal="center" vertical="center"/>
    </xf>
    <xf numFmtId="0" fontId="91" fillId="24" borderId="13" xfId="0" applyFont="1" applyFill="1" applyBorder="1" applyAlignment="1">
      <alignment horizontal="center" vertical="center"/>
    </xf>
    <xf numFmtId="0" fontId="91"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4" fillId="0" borderId="13" xfId="0" applyFont="1" applyBorder="1" applyAlignment="1">
      <alignment vertical="center" wrapText="1"/>
    </xf>
    <xf numFmtId="0" fontId="89" fillId="0" borderId="13" xfId="0" applyFont="1" applyBorder="1" applyAlignment="1">
      <alignment horizontal="center"/>
    </xf>
    <xf numFmtId="0" fontId="89" fillId="0" borderId="0" xfId="0" applyFont="1" applyAlignment="1">
      <alignment horizontal="center" vertical="center"/>
    </xf>
    <xf numFmtId="0" fontId="89" fillId="0" borderId="0" xfId="0" applyFont="1" applyAlignment="1">
      <alignment horizontal="center"/>
    </xf>
    <xf numFmtId="0" fontId="89" fillId="0" borderId="13" xfId="0" applyFont="1" applyBorder="1" applyAlignment="1">
      <alignment horizontal="center" vertical="center"/>
    </xf>
    <xf numFmtId="0" fontId="94" fillId="25" borderId="13" xfId="0" applyFont="1" applyFill="1" applyBorder="1" applyAlignment="1">
      <alignment vertical="center" wrapText="1"/>
    </xf>
    <xf numFmtId="0" fontId="94"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9" fillId="0" borderId="0" xfId="0" applyFont="1" applyAlignment="1">
      <alignment horizontal="left"/>
    </xf>
    <xf numFmtId="0" fontId="95"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7" fillId="3" borderId="0" xfId="0" applyFont="1" applyFill="1" applyAlignment="1" applyProtection="1">
      <alignment horizontal="center" vertical="center"/>
      <protection locked="0"/>
    </xf>
    <xf numFmtId="0" fontId="83"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protection locked="0"/>
    </xf>
    <xf numFmtId="0" fontId="78" fillId="0" borderId="82" xfId="0" applyFont="1" applyBorder="1" applyAlignment="1" applyProtection="1">
      <alignment horizontal="center" vertical="center"/>
      <protection locked="0"/>
    </xf>
    <xf numFmtId="0" fontId="78" fillId="0" borderId="60" xfId="0" applyFont="1" applyBorder="1" applyAlignment="1" applyProtection="1">
      <alignment horizontal="center" vertical="center"/>
      <protection locked="0"/>
    </xf>
    <xf numFmtId="0" fontId="83" fillId="19" borderId="13" xfId="0" applyFont="1" applyFill="1" applyBorder="1" applyAlignment="1" applyProtection="1">
      <alignment horizontal="center" vertical="center"/>
      <protection locked="0"/>
    </xf>
    <xf numFmtId="0" fontId="83" fillId="19" borderId="79" xfId="0" applyFont="1" applyFill="1" applyBorder="1" applyAlignment="1" applyProtection="1">
      <alignment horizontal="center" vertical="center"/>
      <protection locked="0"/>
    </xf>
    <xf numFmtId="0" fontId="83" fillId="19" borderId="81" xfId="0" applyFont="1" applyFill="1" applyBorder="1" applyAlignment="1" applyProtection="1">
      <alignment horizontal="center" vertical="center"/>
      <protection locked="0"/>
    </xf>
    <xf numFmtId="0" fontId="82" fillId="19" borderId="13" xfId="0" applyFont="1" applyFill="1" applyBorder="1" applyAlignment="1" applyProtection="1">
      <alignment horizontal="left" vertical="center" wrapText="1"/>
      <protection locked="0"/>
    </xf>
    <xf numFmtId="0" fontId="82" fillId="19" borderId="13" xfId="0" applyFont="1" applyFill="1" applyBorder="1" applyAlignment="1" applyProtection="1">
      <alignment horizontal="left" vertical="center"/>
      <protection locked="0"/>
    </xf>
    <xf numFmtId="0" fontId="85"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80" fillId="0" borderId="108" xfId="0" applyFont="1" applyBorder="1" applyAlignment="1">
      <alignment horizontal="left" vertical="center" wrapText="1" readingOrder="1"/>
    </xf>
    <xf numFmtId="0" fontId="80" fillId="0" borderId="62" xfId="0" applyFont="1" applyBorder="1" applyAlignment="1">
      <alignment horizontal="left" vertical="center" wrapText="1" readingOrder="1"/>
    </xf>
    <xf numFmtId="0" fontId="80" fillId="0" borderId="64" xfId="0" applyFont="1" applyBorder="1" applyAlignment="1">
      <alignment horizontal="left" vertical="center" wrapText="1" readingOrder="1"/>
    </xf>
    <xf numFmtId="0" fontId="79" fillId="4" borderId="56" xfId="0" applyFont="1" applyFill="1" applyBorder="1" applyAlignment="1">
      <alignment horizontal="center" vertical="top" wrapText="1" readingOrder="1"/>
    </xf>
    <xf numFmtId="0" fontId="79" fillId="4" borderId="57" xfId="0" applyFont="1" applyFill="1" applyBorder="1" applyAlignment="1">
      <alignment horizontal="center" vertical="top" wrapText="1" readingOrder="1"/>
    </xf>
    <xf numFmtId="0" fontId="79" fillId="4" borderId="58" xfId="0" applyFont="1" applyFill="1" applyBorder="1" applyAlignment="1">
      <alignment horizontal="center" vertical="top" wrapText="1" readingOrder="1"/>
    </xf>
    <xf numFmtId="0" fontId="80" fillId="3" borderId="108" xfId="0" applyFont="1" applyFill="1" applyBorder="1" applyAlignment="1">
      <alignment horizontal="left" vertical="center" wrapText="1" readingOrder="1"/>
    </xf>
    <xf numFmtId="0" fontId="80" fillId="3" borderId="64" xfId="0" applyFont="1" applyFill="1" applyBorder="1" applyAlignment="1">
      <alignment horizontal="left" vertical="center" wrapText="1" readingOrder="1"/>
    </xf>
    <xf numFmtId="0" fontId="85" fillId="0" borderId="108" xfId="0" applyFont="1" applyBorder="1" applyAlignment="1">
      <alignment horizontal="left" vertical="center" wrapText="1" readingOrder="1"/>
    </xf>
    <xf numFmtId="0" fontId="85" fillId="0" borderId="62" xfId="0" applyFont="1" applyBorder="1" applyAlignment="1">
      <alignment horizontal="left" vertical="center" wrapText="1" readingOrder="1"/>
    </xf>
    <xf numFmtId="0" fontId="85" fillId="0" borderId="64" xfId="0" applyFont="1" applyBorder="1" applyAlignment="1">
      <alignment horizontal="left" vertical="center" wrapText="1" readingOrder="1"/>
    </xf>
    <xf numFmtId="0" fontId="80" fillId="0" borderId="110" xfId="0" applyFont="1" applyBorder="1" applyAlignment="1">
      <alignment horizontal="left" vertical="center" wrapText="1" readingOrder="1"/>
    </xf>
    <xf numFmtId="0" fontId="80" fillId="0" borderId="59" xfId="0" applyFont="1" applyBorder="1" applyAlignment="1">
      <alignment horizontal="left" vertical="center" wrapText="1" readingOrder="1"/>
    </xf>
    <xf numFmtId="0" fontId="77" fillId="3" borderId="0" xfId="0" applyFont="1" applyFill="1" applyAlignment="1" applyProtection="1">
      <alignment horizontal="center"/>
      <protection locked="0"/>
    </xf>
    <xf numFmtId="0" fontId="90" fillId="3" borderId="23" xfId="0" applyFont="1" applyFill="1" applyBorder="1" applyAlignment="1">
      <alignment horizontal="center" vertic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61" fillId="0" borderId="13" xfId="0" applyFont="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9" fontId="27" fillId="0" borderId="60" xfId="0" applyNumberFormat="1"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107" xfId="0" applyBorder="1" applyAlignment="1">
      <alignment horizontal="center"/>
    </xf>
    <xf numFmtId="0" fontId="0" fillId="0" borderId="60" xfId="0" applyBorder="1" applyAlignment="1">
      <alignment horizont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07" xfId="0" applyBorder="1" applyAlignment="1">
      <alignment horizontal="center" vertical="center" wrapText="1"/>
    </xf>
    <xf numFmtId="0" fontId="0" fillId="0" borderId="60" xfId="0" applyBorder="1" applyAlignment="1">
      <alignment horizontal="center" vertical="center" wrapText="1"/>
    </xf>
    <xf numFmtId="0" fontId="27" fillId="3" borderId="82"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107" xfId="0" applyFont="1" applyBorder="1" applyAlignment="1">
      <alignment horizontal="center" vertical="center" wrapText="1"/>
    </xf>
    <xf numFmtId="9" fontId="27" fillId="0" borderId="107" xfId="0" applyNumberFormat="1" applyFont="1" applyBorder="1" applyAlignment="1">
      <alignment horizontal="center" vertical="center" wrapText="1"/>
    </xf>
    <xf numFmtId="9" fontId="0" fillId="0" borderId="60" xfId="0" applyNumberFormat="1" applyBorder="1" applyAlignment="1">
      <alignment horizontal="center" vertical="center" wrapText="1"/>
    </xf>
    <xf numFmtId="9" fontId="0" fillId="0" borderId="107"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7" fillId="0" borderId="13" xfId="0" applyFont="1" applyBorder="1" applyAlignment="1">
      <alignment horizontal="center" vertical="center" wrapText="1"/>
    </xf>
    <xf numFmtId="0" fontId="27" fillId="0" borderId="13"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1" fillId="0" borderId="82" xfId="0" applyFont="1" applyBorder="1" applyAlignment="1">
      <alignment horizontal="center" vertical="center" wrapText="1"/>
    </xf>
    <xf numFmtId="0" fontId="61" fillId="0" borderId="78" xfId="0" applyFont="1" applyBorder="1" applyAlignment="1">
      <alignment horizontal="center" vertical="center" wrapText="1"/>
    </xf>
    <xf numFmtId="0" fontId="61" fillId="0" borderId="60"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32" fillId="0" borderId="98" xfId="0" applyFont="1" applyBorder="1" applyAlignment="1">
      <alignment horizontal="center" wrapText="1"/>
    </xf>
    <xf numFmtId="0" fontId="65" fillId="22" borderId="102" xfId="0" applyFont="1" applyFill="1" applyBorder="1" applyAlignment="1">
      <alignment horizontal="center"/>
    </xf>
    <xf numFmtId="0" fontId="65" fillId="22" borderId="103" xfId="0" applyFont="1" applyFill="1" applyBorder="1" applyAlignment="1">
      <alignment horizont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pplyProtection="1">
      <alignment horizontal="center" vertical="center" wrapText="1"/>
      <protection locked="0"/>
    </xf>
    <xf numFmtId="0" fontId="51" fillId="0" borderId="98" xfId="0" applyFont="1" applyBorder="1" applyAlignment="1">
      <alignment horizontal="center"/>
    </xf>
    <xf numFmtId="0" fontId="51" fillId="0" borderId="78" xfId="0" applyFont="1" applyBorder="1" applyAlignment="1">
      <alignment horizontal="center"/>
    </xf>
    <xf numFmtId="0" fontId="51" fillId="0" borderId="101" xfId="0" applyFont="1" applyBorder="1" applyAlignment="1">
      <alignment horizontal="center"/>
    </xf>
    <xf numFmtId="0" fontId="51" fillId="0" borderId="98" xfId="0" applyFont="1" applyBorder="1" applyAlignment="1">
      <alignment horizontal="center" vertical="center" wrapText="1"/>
    </xf>
    <xf numFmtId="0" fontId="51" fillId="0" borderId="78" xfId="0" applyFont="1" applyBorder="1" applyAlignment="1">
      <alignment horizontal="center" vertical="center" wrapText="1"/>
    </xf>
    <xf numFmtId="0" fontId="51" fillId="0" borderId="101" xfId="0" applyFont="1" applyBorder="1" applyAlignment="1">
      <alignment horizontal="center" vertical="center" wrapText="1"/>
    </xf>
    <xf numFmtId="0" fontId="51" fillId="0" borderId="98" xfId="0" applyFont="1" applyBorder="1" applyAlignment="1">
      <alignment horizontal="center" wrapText="1"/>
    </xf>
    <xf numFmtId="0" fontId="51" fillId="0" borderId="78" xfId="0" applyFont="1" applyBorder="1" applyAlignment="1">
      <alignment horizontal="center" wrapText="1"/>
    </xf>
    <xf numFmtId="0" fontId="51" fillId="0" borderId="101" xfId="0" applyFont="1" applyBorder="1" applyAlignment="1">
      <alignment horizontal="center" wrapText="1"/>
    </xf>
    <xf numFmtId="0" fontId="51" fillId="0" borderId="98" xfId="0" applyFont="1" applyBorder="1" applyAlignment="1">
      <alignment horizontal="center" vertical="center"/>
    </xf>
    <xf numFmtId="0" fontId="51" fillId="0" borderId="78" xfId="0" applyFont="1" applyBorder="1" applyAlignment="1">
      <alignment horizontal="center" vertical="center"/>
    </xf>
    <xf numFmtId="0" fontId="51" fillId="0" borderId="101" xfId="0"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cellXfs>
  <cellStyles count="3">
    <cellStyle name="Normal" xfId="0" builtinId="0"/>
    <cellStyle name="Normal - Style1 2" xfId="1"/>
    <cellStyle name="Normal 2 2" xfId="2"/>
  </cellStyles>
  <dxfs count="363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9946C5F2-3D43-4480-ACCF-98601B829B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9E4DA270-2977-4666-A4AF-2DACDB0440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DREA%20CAMILA/Desktop/RIESGOS%20MODELO/13GestionTecnologic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cuments/Matriz%20de%20Riesgos%20datos%20a%20anexa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Rama%20Judicial\Informe%20de%20Gestion\Apoyo\Gestion%20tecnologica\Matriz%20de%20Riesgos-GESTION%20TECNOLOGICA%204%20TRIMESTR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D5">
            <v>0.2</v>
          </cell>
        </row>
        <row r="6">
          <cell r="D6">
            <v>0.4</v>
          </cell>
        </row>
        <row r="7">
          <cell r="D7">
            <v>0.6</v>
          </cell>
        </row>
        <row r="8">
          <cell r="D8">
            <v>0.8</v>
          </cell>
        </row>
        <row r="9">
          <cell r="D9">
            <v>1</v>
          </cell>
        </row>
      </sheetData>
      <sheetData sheetId="7" refreshError="1"/>
      <sheetData sheetId="8" refreshError="1"/>
      <sheetData sheetId="9" refreshError="1"/>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D6">
            <v>0.4</v>
          </cell>
        </row>
        <row r="7">
          <cell r="D7">
            <v>0.6</v>
          </cell>
        </row>
        <row r="8">
          <cell r="D8">
            <v>0.8</v>
          </cell>
        </row>
        <row r="9">
          <cell r="D9">
            <v>1</v>
          </cell>
        </row>
      </sheetData>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
      <sheetName val="Seguimiento 3 Trimestre"/>
      <sheetName val="Seguimiento 4 Trimestre"/>
      <sheetName val="Seguimiento 2 Trimestre"/>
      <sheetName val="Seguimiento 3 Trimestre "/>
      <sheetName val="Seguimiento 4 Trimestre "/>
    </sheetNames>
    <sheetDataSet>
      <sheetData sheetId="0"/>
      <sheetData sheetId="1"/>
      <sheetData sheetId="2"/>
      <sheetData sheetId="3"/>
      <sheetData sheetId="4">
        <row r="4">
          <cell r="D4" t="str">
            <v>Gestión Tecnológica</v>
          </cell>
        </row>
        <row r="5">
          <cell r="D5" t="str">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ell>
        </row>
        <row r="6">
          <cell r="D6" t="str">
            <v>Nivel Nacional</v>
          </cell>
        </row>
        <row r="10">
          <cell r="A10">
            <v>1</v>
          </cell>
          <cell r="B10" t="str">
            <v>PERDIDA DE LA IMAGEN PUBLICA</v>
          </cell>
          <cell r="C10" t="str">
            <v>Reputacional</v>
          </cell>
          <cell r="D10" t="str">
            <v xml:space="preserve">1. Incumplimiento en los acuerdos de niveles de servicio medidos en los tiempos de respuesta a los usuarios
2. Excesiva demanda del servicio que sobrecarga la capacidad del proveedor
3. Falta de personal capacitado
4. Complejidad solución tecnológica
</v>
          </cell>
          <cell r="E10" t="str">
            <v>Falta de personal competente para la prestacion del servicio y la no  Disponibilidad de elementos de contingencia</v>
          </cell>
          <cell r="F10" t="str">
            <v>Posibilidad de Afectación de la imagen (Percepción del cliente acerca de la entidad/área) relacionado con el servicio prestado con el apoyo tecnológico</v>
          </cell>
          <cell r="G10" t="str">
            <v>Ejecución y Administración de Procesos</v>
          </cell>
          <cell r="I10" t="str">
            <v>Alta</v>
          </cell>
          <cell r="L10" t="str">
            <v>Mayor</v>
          </cell>
          <cell r="N10" t="str">
            <v xml:space="preserve">Alto </v>
          </cell>
          <cell r="AA10" t="str">
            <v>Media</v>
          </cell>
          <cell r="AE10" t="str">
            <v>Mayor</v>
          </cell>
          <cell r="AG10" t="str">
            <v xml:space="preserve">Alto </v>
          </cell>
          <cell r="AH10" t="str">
            <v>Evitar</v>
          </cell>
        </row>
        <row r="12">
          <cell r="A12">
            <v>2</v>
          </cell>
          <cell r="B12" t="str">
            <v>PERDIDA POR DAÑO O DESTRUCCIÓN DE ACTIVOS</v>
          </cell>
          <cell r="C12" t="str">
            <v>Afectación en la Prestación del Servicio de Justicia</v>
          </cell>
          <cell r="D12" t="str">
            <v xml:space="preserve">1. Antivirus no actualizados.
2. Falta de mantenimiento de los equipos.
3. Fluctuaciones en la energía.
4. Error Humano.
5. Tráfico excesivo de la red de telecomunicaciones.
6. Fluctuaciones en la Energía.
7. Obsolescencia de software/fallos.
</v>
          </cell>
          <cell r="E12" t="str">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ell>
          <cell r="F12" t="str">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ell>
          <cell r="G12" t="str">
            <v>Ejecución y Administración de Procesos</v>
          </cell>
          <cell r="I12" t="str">
            <v>Alta</v>
          </cell>
          <cell r="L12" t="str">
            <v>Mayor</v>
          </cell>
          <cell r="N12" t="str">
            <v xml:space="preserve">Alto </v>
          </cell>
          <cell r="AA12" t="str">
            <v>Media</v>
          </cell>
          <cell r="AE12" t="str">
            <v>Mayor</v>
          </cell>
          <cell r="AG12" t="str">
            <v xml:space="preserve">Alto </v>
          </cell>
          <cell r="AH12" t="str">
            <v>Reducir(mitigar)</v>
          </cell>
        </row>
        <row r="16">
          <cell r="A16">
            <v>3</v>
          </cell>
          <cell r="B16" t="str">
            <v xml:space="preserve">   COLAPSO DE LAS TELECOMUNICACIONES </v>
          </cell>
          <cell r="C16" t="str">
            <v>Afectación en la Prestación del Servicio de Justicia</v>
          </cell>
          <cell r="D16" t="str">
            <v>Fallas en el servicio de internet en las sedes judiciales</v>
          </cell>
          <cell r="E16" t="str">
            <v xml:space="preserve"> La Falta de mantenimiento de la infraestructura de comunicaciones, atentados terroristas por grupos al margen de la ley y la  deficiencia en el ancho de banda contratado con la  utilizacion de tecnologia no adecuada para la region </v>
          </cell>
          <cell r="F16" t="str">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ell>
          <cell r="G16" t="str">
            <v>Fallas Tecnológicas</v>
          </cell>
          <cell r="I16" t="str">
            <v>Alta</v>
          </cell>
          <cell r="L16" t="str">
            <v>Mayor</v>
          </cell>
          <cell r="N16" t="str">
            <v xml:space="preserve">Alto </v>
          </cell>
          <cell r="AA16" t="str">
            <v>Media</v>
          </cell>
          <cell r="AE16" t="str">
            <v>Mayor</v>
          </cell>
          <cell r="AG16" t="str">
            <v xml:space="preserve">Alto </v>
          </cell>
          <cell r="AH16" t="str">
            <v>Reducir(mitigar)</v>
          </cell>
        </row>
        <row r="19">
          <cell r="A19">
            <v>4</v>
          </cell>
          <cell r="B19" t="str">
            <v xml:space="preserve">FALLAS DE HARDWARE </v>
          </cell>
          <cell r="C19" t="str">
            <v>Afectación en la Prestación del Servicio de Justicia</v>
          </cell>
          <cell r="D19" t="str">
            <v>Fallas en el mantenimiento y proceso de garantias de la infraestructura de hardware y el deterioro por el tiempo de uso de los equipos de computo</v>
          </cell>
          <cell r="E19" t="str">
            <v>La falta de planeación en la renovación del parque computacional</v>
          </cell>
          <cell r="F19" t="str">
            <v>Posibilidad de  la Afectación en la Prestación del Servicio de Justicia Debido a La falta de planeación en la renovación del parque computacional</v>
          </cell>
          <cell r="G19" t="str">
            <v>Fallas Tecnológicas</v>
          </cell>
          <cell r="I19" t="str">
            <v>Alta</v>
          </cell>
          <cell r="L19" t="str">
            <v>Mayor</v>
          </cell>
          <cell r="N19" t="str">
            <v xml:space="preserve">Alto </v>
          </cell>
          <cell r="AA19" t="str">
            <v>Media</v>
          </cell>
          <cell r="AE19" t="str">
            <v>Mayor</v>
          </cell>
          <cell r="AG19" t="str">
            <v xml:space="preserve">Alto </v>
          </cell>
          <cell r="AH19" t="str">
            <v>Evitar</v>
          </cell>
        </row>
        <row r="24">
          <cell r="A24">
            <v>5</v>
          </cell>
          <cell r="B24" t="str">
            <v xml:space="preserve"> FALLAS DE SOFTWARE </v>
          </cell>
          <cell r="C24" t="str">
            <v>Afectación en la Prestación del Servicio de Justicia</v>
          </cell>
          <cell r="D24" t="str">
            <v>Falta de actualización del aplicativo y/o desconocimiento en el manejo de los aplicativos propios de la Rama Judicial</v>
          </cell>
          <cell r="E24" t="str">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ell>
          <cell r="F24" t="str">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ell>
          <cell r="G24" t="str">
            <v>Fallas Tecnológicas</v>
          </cell>
          <cell r="I24" t="str">
            <v>Alta</v>
          </cell>
          <cell r="L24" t="str">
            <v>Mayor</v>
          </cell>
          <cell r="N24" t="str">
            <v xml:space="preserve">Alto </v>
          </cell>
          <cell r="AA24" t="str">
            <v>Alta</v>
          </cell>
          <cell r="AE24" t="str">
            <v>Mayor</v>
          </cell>
          <cell r="AG24" t="str">
            <v xml:space="preserve">Alto </v>
          </cell>
          <cell r="AH24" t="str">
            <v>Evitar</v>
          </cell>
        </row>
        <row r="26">
          <cell r="A26">
            <v>6</v>
          </cell>
          <cell r="B26" t="str">
            <v xml:space="preserve">CONTAMINACION AMBIENTAL </v>
          </cell>
          <cell r="C26" t="str">
            <v xml:space="preserve"> Afectación Ambiental</v>
          </cell>
          <cell r="D26" t="str">
            <v xml:space="preserve">Acumulación de repuestos y partes de los equipos de computo que estan fuera de servicio o presentan obsolecencia tecnologica </v>
          </cell>
          <cell r="E26" t="str">
            <v xml:space="preserve">El desgaste por la vida util  de los equipos de computo, equipos en desuso, en mal estado y elementos reemplazados (discos duros, teclados, mouse, partes de impresoras, etc) que genera una cantidad de basura  computacional  </v>
          </cell>
          <cell r="F26" t="str">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ell>
          <cell r="G26" t="str">
            <v>Eventos Ambientales Internos</v>
          </cell>
          <cell r="I26" t="str">
            <v>Alta</v>
          </cell>
          <cell r="L26" t="str">
            <v>Mayor</v>
          </cell>
          <cell r="N26" t="str">
            <v xml:space="preserve">Alto </v>
          </cell>
          <cell r="AA26" t="str">
            <v>Media</v>
          </cell>
          <cell r="AE26" t="str">
            <v>Mayor</v>
          </cell>
          <cell r="AG26" t="str">
            <v xml:space="preserve">Alto </v>
          </cell>
          <cell r="AH26" t="str">
            <v>Evitar</v>
          </cell>
        </row>
        <row r="29">
          <cell r="A29">
            <v>7</v>
          </cell>
          <cell r="B29" t="str">
            <v xml:space="preserve">CORRUPCIÓN </v>
          </cell>
          <cell r="C29" t="str">
            <v>Reputacional(Corrupción)</v>
          </cell>
          <cell r="D29"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29" t="str">
            <v>Carencia de transparencia, imparcialidad, moralidad y ética Judicial</v>
          </cell>
          <cell r="F29" t="str">
            <v xml:space="preserve">Posibilidad de actos indebidos de  los servidores judiciales debido a la carencia de transparencia, imparcialidad, moralidad y ética Judicial </v>
          </cell>
          <cell r="G29" t="str">
            <v>Fraude Interno</v>
          </cell>
          <cell r="I29" t="str">
            <v>Alta</v>
          </cell>
          <cell r="L29" t="str">
            <v>Mayor</v>
          </cell>
          <cell r="N29" t="str">
            <v xml:space="preserve">Alto </v>
          </cell>
          <cell r="AA29" t="str">
            <v>Media</v>
          </cell>
          <cell r="AE29" t="str">
            <v>Mayor</v>
          </cell>
          <cell r="AG29" t="str">
            <v xml:space="preserve">Alto </v>
          </cell>
          <cell r="AH29" t="str">
            <v>Evitar</v>
          </cell>
        </row>
        <row r="34">
          <cell r="A34">
            <v>8</v>
          </cell>
          <cell r="B34" t="str">
            <v>INTERRUPCIÓN O DEMORA EN EL PROCESO DE GESTION TECONOLOGICA</v>
          </cell>
          <cell r="C34" t="str">
            <v>Afectación en la Prestación del Servicio de Justicia</v>
          </cell>
          <cell r="D34" t="str">
            <v>1. Paros que afecten la prestación del servicio.  
2. Huelgas, protestas ciudadana
3. Disturbios o hechos violentos
4.Pandemia
5.Emergencias Ambientales</v>
          </cell>
          <cell r="E34" t="str">
            <v>Suceso de fuerza mayor que imposibilitan la gestión judicial</v>
          </cell>
          <cell r="F34" t="str">
            <v>Posibilidad de  afectación en la Prestación del Servicio de Justicia debido a un suceso de fuerza mayor que imposibilita la gestión judicial</v>
          </cell>
          <cell r="G34" t="str">
            <v>Usuarios, productos y prácticas organizacionales</v>
          </cell>
          <cell r="I34" t="str">
            <v>Alta</v>
          </cell>
          <cell r="L34" t="str">
            <v>Moderado</v>
          </cell>
          <cell r="N34" t="str">
            <v xml:space="preserve">Alto </v>
          </cell>
          <cell r="AA34" t="str">
            <v>Media</v>
          </cell>
          <cell r="AE34" t="str">
            <v>Moderado</v>
          </cell>
          <cell r="AG34" t="str">
            <v>Moderado</v>
          </cell>
          <cell r="AH34" t="str">
            <v>Evitar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284">
      <pivotArea field="1" type="button" dataOnly="0" labelOnly="1" outline="0" axis="axisRow" fieldPosition="1"/>
    </format>
    <format dxfId="3283">
      <pivotArea dataOnly="0" labelOnly="1" outline="0" fieldPosition="0">
        <references count="1">
          <reference field="0" count="1">
            <x v="0"/>
          </reference>
        </references>
      </pivotArea>
    </format>
    <format dxfId="3282">
      <pivotArea dataOnly="0" labelOnly="1" outline="0" fieldPosition="0">
        <references count="1">
          <reference field="0" count="1">
            <x v="1"/>
          </reference>
        </references>
      </pivotArea>
    </format>
    <format dxfId="3281">
      <pivotArea dataOnly="0" labelOnly="1" outline="0" fieldPosition="0">
        <references count="2">
          <reference field="0" count="1" selected="0">
            <x v="0"/>
          </reference>
          <reference field="1" count="5">
            <x v="0"/>
            <x v="6"/>
            <x v="7"/>
            <x v="8"/>
            <x v="9"/>
          </reference>
        </references>
      </pivotArea>
    </format>
    <format dxfId="32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3279" dataDxfId="3278">
  <autoFilter ref="B237:C247"/>
  <tableColumns count="2">
    <tableColumn id="1" name="Criterios" dataDxfId="3277"/>
    <tableColumn id="2" name="Subcriterios" dataDxfId="327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89" t="s">
        <v>0</v>
      </c>
      <c r="B1" s="289"/>
      <c r="C1" s="289"/>
      <c r="D1" s="289"/>
      <c r="E1" s="289"/>
      <c r="F1" s="289"/>
    </row>
    <row r="5" spans="1:9">
      <c r="D5" s="90"/>
      <c r="E5" s="90"/>
      <c r="F5" s="90"/>
      <c r="G5" s="90"/>
      <c r="H5" s="90"/>
    </row>
    <row r="6" spans="1:9">
      <c r="D6" s="90"/>
      <c r="E6" s="90"/>
      <c r="F6" s="90"/>
      <c r="G6" s="90"/>
      <c r="H6" s="90"/>
    </row>
    <row r="7" spans="1:9" ht="33.75">
      <c r="A7" s="290" t="s">
        <v>1</v>
      </c>
      <c r="B7" s="290"/>
      <c r="C7" s="290"/>
      <c r="D7" s="290"/>
      <c r="E7" s="290"/>
      <c r="F7" s="290"/>
      <c r="G7" s="290"/>
      <c r="H7" s="290"/>
      <c r="I7" s="290"/>
    </row>
    <row r="9" spans="1:9" s="82" customFormat="1" ht="81.75" customHeight="1">
      <c r="A9" s="83" t="s">
        <v>2</v>
      </c>
      <c r="B9" s="291" t="s">
        <v>3</v>
      </c>
      <c r="C9" s="291"/>
      <c r="D9" s="291"/>
      <c r="E9" s="291"/>
      <c r="F9" s="291"/>
      <c r="G9" s="291"/>
      <c r="H9" s="291"/>
      <c r="I9" s="291"/>
    </row>
    <row r="10" spans="1:9" s="82" customFormat="1" ht="16.7" customHeight="1">
      <c r="A10" s="88"/>
      <c r="B10" s="89"/>
      <c r="C10" s="89"/>
      <c r="D10" s="88"/>
      <c r="E10" s="87"/>
    </row>
    <row r="11" spans="1:9" s="82" customFormat="1" ht="84" customHeight="1">
      <c r="A11" s="83" t="s">
        <v>4</v>
      </c>
      <c r="B11" s="84" t="s">
        <v>5</v>
      </c>
      <c r="C11" s="288" t="s">
        <v>6</v>
      </c>
      <c r="D11" s="288"/>
      <c r="E11" s="288"/>
      <c r="F11" s="288"/>
      <c r="G11" s="288"/>
      <c r="H11" s="288"/>
      <c r="I11" s="288"/>
    </row>
    <row r="12" spans="1:9" ht="32.25" customHeight="1">
      <c r="A12" s="86"/>
    </row>
    <row r="13" spans="1:9" ht="32.25" customHeight="1">
      <c r="A13" s="85" t="s">
        <v>7</v>
      </c>
      <c r="B13" s="288"/>
      <c r="C13" s="288"/>
      <c r="D13" s="288"/>
      <c r="E13" s="288"/>
      <c r="F13" s="288"/>
      <c r="G13" s="288"/>
      <c r="H13" s="288"/>
      <c r="I13" s="288"/>
    </row>
    <row r="14" spans="1:9" s="82" customFormat="1" ht="69" customHeight="1">
      <c r="A14" s="85" t="s">
        <v>8</v>
      </c>
      <c r="B14" s="288"/>
      <c r="C14" s="288"/>
      <c r="D14" s="288"/>
      <c r="E14" s="288"/>
      <c r="F14" s="288"/>
      <c r="G14" s="288"/>
      <c r="H14" s="288"/>
      <c r="I14" s="288"/>
    </row>
    <row r="15" spans="1:9" s="82" customFormat="1" ht="54" customHeight="1">
      <c r="A15" s="85" t="s">
        <v>9</v>
      </c>
      <c r="B15" s="288" t="s">
        <v>10</v>
      </c>
      <c r="C15" s="288"/>
      <c r="D15" s="288"/>
      <c r="E15" s="288"/>
      <c r="F15" s="288"/>
      <c r="G15" s="288"/>
      <c r="H15" s="288"/>
      <c r="I15" s="288"/>
    </row>
    <row r="16" spans="1:9" s="82" customFormat="1" ht="54" customHeight="1">
      <c r="A16" s="83" t="s">
        <v>11</v>
      </c>
      <c r="B16" s="288"/>
      <c r="C16" s="288"/>
      <c r="D16" s="288"/>
      <c r="E16" s="288"/>
      <c r="F16" s="288"/>
      <c r="G16" s="288"/>
      <c r="H16" s="288"/>
      <c r="I16" s="288"/>
    </row>
    <row r="18" spans="1:9" s="82" customFormat="1" ht="54.75" customHeight="1">
      <c r="A18" s="83" t="s">
        <v>12</v>
      </c>
      <c r="B18" s="287">
        <v>44704</v>
      </c>
      <c r="C18" s="287"/>
      <c r="D18" s="287"/>
      <c r="E18" s="287"/>
      <c r="F18" s="287"/>
      <c r="G18" s="287"/>
      <c r="H18" s="287"/>
      <c r="I18" s="28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67" customWidth="1"/>
    <col min="2" max="2" width="15.5703125" style="188" customWidth="1"/>
    <col min="3" max="3" width="46.28515625" style="180" customWidth="1"/>
    <col min="4" max="4" width="24.140625" style="188" customWidth="1"/>
    <col min="5" max="5" width="46.5703125" style="180" customWidth="1"/>
    <col min="6" max="31" width="10.5703125" style="184"/>
    <col min="32" max="16384" width="10.5703125" style="180"/>
  </cols>
  <sheetData>
    <row r="1" spans="1:8">
      <c r="A1" s="191"/>
      <c r="B1" s="192"/>
      <c r="C1" s="184"/>
      <c r="D1" s="192"/>
      <c r="E1" s="184"/>
    </row>
    <row r="2" spans="1:8" ht="12.75" customHeight="1">
      <c r="A2" s="292" t="s">
        <v>13</v>
      </c>
      <c r="B2" s="292"/>
      <c r="C2" s="292"/>
      <c r="D2" s="292"/>
      <c r="E2" s="292"/>
      <c r="F2" s="193"/>
      <c r="G2" s="193"/>
      <c r="H2" s="193"/>
    </row>
    <row r="3" spans="1:8" ht="12.75" customHeight="1">
      <c r="A3" s="193"/>
      <c r="B3" s="292" t="s">
        <v>14</v>
      </c>
      <c r="C3" s="292"/>
      <c r="D3" s="292"/>
      <c r="E3" s="194"/>
      <c r="F3" s="193"/>
      <c r="G3" s="193"/>
      <c r="H3" s="193"/>
    </row>
    <row r="4" spans="1:8" ht="12.75" customHeight="1">
      <c r="A4" s="193"/>
      <c r="B4" s="195"/>
      <c r="C4" s="195"/>
      <c r="D4" s="195"/>
      <c r="E4" s="194"/>
      <c r="F4" s="193"/>
      <c r="G4" s="193"/>
      <c r="H4" s="193"/>
    </row>
    <row r="5" spans="1:8" ht="12.75" customHeight="1">
      <c r="A5" s="193"/>
      <c r="B5" s="195"/>
      <c r="C5" s="195"/>
      <c r="D5" s="195"/>
      <c r="E5" s="194"/>
      <c r="F5" s="193"/>
      <c r="G5" s="193"/>
      <c r="H5" s="193"/>
    </row>
    <row r="6" spans="1:8" ht="54.75" customHeight="1">
      <c r="A6" s="196" t="s">
        <v>15</v>
      </c>
      <c r="B6" s="293" t="s">
        <v>16</v>
      </c>
      <c r="C6" s="294"/>
      <c r="D6" s="197" t="s">
        <v>17</v>
      </c>
      <c r="E6" s="198" t="s">
        <v>18</v>
      </c>
    </row>
    <row r="7" spans="1:8" ht="16.7" customHeight="1">
      <c r="A7" s="199"/>
      <c r="B7" s="200"/>
      <c r="C7" s="200"/>
      <c r="D7" s="181"/>
      <c r="E7" s="201"/>
    </row>
    <row r="8" spans="1:8" ht="54.75" customHeight="1">
      <c r="A8" s="202" t="s">
        <v>19</v>
      </c>
      <c r="B8" s="293" t="s">
        <v>20</v>
      </c>
      <c r="C8" s="295"/>
      <c r="D8" s="295"/>
      <c r="E8" s="295"/>
    </row>
    <row r="9" spans="1:8" ht="13.35" customHeight="1">
      <c r="A9" s="203"/>
      <c r="B9" s="182"/>
      <c r="D9" s="204"/>
      <c r="E9" s="204"/>
    </row>
    <row r="10" spans="1:8" ht="21" customHeight="1">
      <c r="A10" s="296" t="s">
        <v>21</v>
      </c>
      <c r="B10" s="298" t="s">
        <v>22</v>
      </c>
      <c r="C10" s="298"/>
      <c r="D10" s="299" t="s">
        <v>23</v>
      </c>
      <c r="E10" s="300"/>
    </row>
    <row r="11" spans="1:8" ht="136.5" customHeight="1">
      <c r="A11" s="297"/>
      <c r="B11" s="301" t="s">
        <v>24</v>
      </c>
      <c r="C11" s="302"/>
      <c r="D11" s="303" t="s">
        <v>25</v>
      </c>
      <c r="E11" s="304"/>
    </row>
    <row r="12" spans="1:8" s="184" customFormat="1" ht="21" customHeight="1" thickBot="1">
      <c r="A12" s="205"/>
      <c r="B12" s="206"/>
      <c r="D12" s="207"/>
      <c r="E12" s="207"/>
    </row>
    <row r="13" spans="1:8" ht="12.75" thickBot="1">
      <c r="A13" s="308" t="s">
        <v>26</v>
      </c>
      <c r="B13" s="309"/>
      <c r="C13" s="309"/>
      <c r="D13" s="309"/>
      <c r="E13" s="310"/>
    </row>
    <row r="14" spans="1:8" ht="12.75" customHeight="1" thickBot="1">
      <c r="A14" s="208" t="s">
        <v>27</v>
      </c>
      <c r="B14" s="208" t="s">
        <v>28</v>
      </c>
      <c r="C14" s="209" t="s">
        <v>29</v>
      </c>
      <c r="D14" s="209" t="s">
        <v>30</v>
      </c>
      <c r="E14" s="209" t="s">
        <v>31</v>
      </c>
    </row>
    <row r="15" spans="1:8" s="184" customFormat="1" ht="109.5" customHeight="1">
      <c r="A15" s="311" t="s">
        <v>32</v>
      </c>
      <c r="B15" s="210">
        <v>1</v>
      </c>
      <c r="C15" s="211" t="s">
        <v>33</v>
      </c>
      <c r="D15" s="212">
        <v>1</v>
      </c>
      <c r="E15" s="213" t="s">
        <v>34</v>
      </c>
    </row>
    <row r="16" spans="1:8" s="184" customFormat="1" ht="58.5" customHeight="1" thickBot="1">
      <c r="A16" s="312"/>
      <c r="B16" s="214">
        <v>2</v>
      </c>
      <c r="C16" s="215" t="s">
        <v>35</v>
      </c>
      <c r="D16" s="216"/>
      <c r="E16" s="217"/>
    </row>
    <row r="17" spans="1:10" ht="60" customHeight="1">
      <c r="A17" s="305" t="s">
        <v>36</v>
      </c>
      <c r="B17" s="210">
        <v>3</v>
      </c>
      <c r="C17" s="218" t="s">
        <v>37</v>
      </c>
      <c r="D17" s="219"/>
      <c r="E17" s="220"/>
    </row>
    <row r="18" spans="1:10" ht="69" customHeight="1">
      <c r="A18" s="306"/>
      <c r="B18" s="221">
        <v>4</v>
      </c>
      <c r="C18" s="187" t="s">
        <v>38</v>
      </c>
      <c r="D18" s="183"/>
      <c r="E18" s="222"/>
    </row>
    <row r="19" spans="1:10" ht="40.5" customHeight="1" thickBot="1">
      <c r="A19" s="307"/>
      <c r="B19" s="214">
        <v>5</v>
      </c>
      <c r="C19" s="223" t="s">
        <v>39</v>
      </c>
      <c r="D19" s="224"/>
      <c r="E19" s="225"/>
    </row>
    <row r="20" spans="1:10" ht="43.5" customHeight="1">
      <c r="A20" s="305" t="s">
        <v>40</v>
      </c>
      <c r="B20" s="210">
        <v>6</v>
      </c>
      <c r="C20" s="218" t="s">
        <v>41</v>
      </c>
      <c r="D20" s="219">
        <v>2</v>
      </c>
      <c r="E20" s="226" t="s">
        <v>42</v>
      </c>
    </row>
    <row r="21" spans="1:10" ht="27.75" customHeight="1">
      <c r="A21" s="306"/>
      <c r="B21" s="221">
        <v>7</v>
      </c>
      <c r="C21" s="187" t="s">
        <v>43</v>
      </c>
      <c r="D21" s="183"/>
      <c r="E21" s="227"/>
    </row>
    <row r="22" spans="1:10" ht="31.5" customHeight="1">
      <c r="A22" s="306"/>
      <c r="B22" s="221">
        <v>8</v>
      </c>
      <c r="C22" s="187" t="s">
        <v>44</v>
      </c>
      <c r="D22" s="183"/>
      <c r="E22" s="228"/>
    </row>
    <row r="23" spans="1:10" ht="52.5" customHeight="1">
      <c r="A23" s="306"/>
      <c r="B23" s="221">
        <v>9</v>
      </c>
      <c r="C23" s="187" t="s">
        <v>45</v>
      </c>
      <c r="D23" s="183"/>
      <c r="E23" s="229"/>
      <c r="J23" s="230"/>
    </row>
    <row r="24" spans="1:10" ht="29.25" customHeight="1">
      <c r="A24" s="306"/>
      <c r="B24" s="221">
        <v>10</v>
      </c>
      <c r="C24" s="187" t="s">
        <v>46</v>
      </c>
      <c r="D24" s="183"/>
      <c r="E24" s="228"/>
      <c r="J24" s="231"/>
    </row>
    <row r="25" spans="1:10" ht="29.25" customHeight="1" thickBot="1">
      <c r="A25" s="307"/>
      <c r="B25" s="214">
        <v>11</v>
      </c>
      <c r="C25" s="232" t="s">
        <v>47</v>
      </c>
      <c r="D25" s="224"/>
      <c r="E25" s="225"/>
      <c r="J25" s="231"/>
    </row>
    <row r="26" spans="1:10" ht="38.25" customHeight="1">
      <c r="A26" s="305" t="s">
        <v>48</v>
      </c>
      <c r="B26" s="210">
        <v>12</v>
      </c>
      <c r="C26" s="218" t="s">
        <v>49</v>
      </c>
      <c r="D26" s="219">
        <v>3</v>
      </c>
      <c r="E26" s="233" t="s">
        <v>50</v>
      </c>
    </row>
    <row r="27" spans="1:10" ht="54" customHeight="1" thickBot="1">
      <c r="A27" s="307"/>
      <c r="B27" s="214">
        <v>13</v>
      </c>
      <c r="C27" s="232" t="s">
        <v>51</v>
      </c>
      <c r="D27" s="224">
        <v>4</v>
      </c>
      <c r="E27" s="234" t="s">
        <v>52</v>
      </c>
    </row>
    <row r="28" spans="1:10" ht="30.75" customHeight="1" thickBot="1">
      <c r="A28" s="235" t="s">
        <v>53</v>
      </c>
      <c r="B28" s="236">
        <v>14</v>
      </c>
      <c r="C28" s="237" t="s">
        <v>54</v>
      </c>
      <c r="D28" s="238">
        <v>5</v>
      </c>
      <c r="E28" s="239" t="s">
        <v>55</v>
      </c>
    </row>
    <row r="29" spans="1:10" ht="38.25" customHeight="1">
      <c r="A29" s="305" t="s">
        <v>56</v>
      </c>
      <c r="B29" s="210">
        <v>15</v>
      </c>
      <c r="C29" s="218" t="s">
        <v>57</v>
      </c>
      <c r="D29" s="219"/>
      <c r="E29" s="233"/>
    </row>
    <row r="30" spans="1:10" ht="45.75" customHeight="1">
      <c r="A30" s="306"/>
      <c r="B30" s="221">
        <v>16</v>
      </c>
      <c r="C30" s="187" t="s">
        <v>58</v>
      </c>
      <c r="D30" s="183"/>
      <c r="E30" s="229"/>
    </row>
    <row r="31" spans="1:10" ht="66" customHeight="1">
      <c r="A31" s="306"/>
      <c r="B31" s="221">
        <v>17</v>
      </c>
      <c r="C31" s="187" t="s">
        <v>59</v>
      </c>
      <c r="D31" s="183"/>
      <c r="E31" s="228"/>
    </row>
    <row r="32" spans="1:10" ht="42" customHeight="1" thickBot="1">
      <c r="A32" s="307"/>
      <c r="B32" s="214">
        <v>18</v>
      </c>
      <c r="C32" s="232" t="s">
        <v>60</v>
      </c>
      <c r="D32" s="224"/>
      <c r="E32" s="225"/>
    </row>
    <row r="33" spans="1:31" ht="12.75" thickBot="1">
      <c r="A33" s="308" t="s">
        <v>61</v>
      </c>
      <c r="B33" s="309"/>
      <c r="C33" s="309"/>
      <c r="D33" s="309"/>
      <c r="E33" s="310"/>
    </row>
    <row r="34" spans="1:31" ht="42" customHeight="1" thickBot="1">
      <c r="A34" s="240" t="s">
        <v>27</v>
      </c>
      <c r="B34" s="241" t="s">
        <v>28</v>
      </c>
      <c r="C34" s="241" t="s">
        <v>62</v>
      </c>
      <c r="D34" s="241" t="s">
        <v>30</v>
      </c>
      <c r="E34" s="242" t="s">
        <v>63</v>
      </c>
    </row>
    <row r="35" spans="1:31" ht="76.5" customHeight="1">
      <c r="A35" s="313" t="s">
        <v>64</v>
      </c>
      <c r="B35" s="219">
        <v>1</v>
      </c>
      <c r="C35" s="218" t="s">
        <v>65</v>
      </c>
      <c r="D35" s="243">
        <v>1</v>
      </c>
      <c r="E35" s="244" t="s">
        <v>66</v>
      </c>
    </row>
    <row r="36" spans="1:31" ht="55.5" customHeight="1">
      <c r="A36" s="314"/>
      <c r="B36" s="183">
        <v>2</v>
      </c>
      <c r="C36" s="187" t="s">
        <v>67</v>
      </c>
      <c r="D36" s="245">
        <v>2</v>
      </c>
      <c r="E36" s="246" t="s">
        <v>68</v>
      </c>
    </row>
    <row r="37" spans="1:31" ht="49.5" customHeight="1">
      <c r="A37" s="314"/>
      <c r="B37" s="183">
        <v>3</v>
      </c>
      <c r="C37" s="187" t="s">
        <v>69</v>
      </c>
      <c r="D37" s="245">
        <v>3</v>
      </c>
      <c r="E37" s="246" t="s">
        <v>70</v>
      </c>
    </row>
    <row r="38" spans="1:31" ht="70.5" customHeight="1" thickBot="1">
      <c r="A38" s="314"/>
      <c r="B38" s="221"/>
      <c r="C38" s="185"/>
      <c r="D38" s="245">
        <v>4</v>
      </c>
      <c r="E38" s="247" t="s">
        <v>71</v>
      </c>
    </row>
    <row r="39" spans="1:31" ht="57" customHeight="1">
      <c r="A39" s="313" t="s">
        <v>72</v>
      </c>
      <c r="B39" s="219">
        <v>4</v>
      </c>
      <c r="C39" s="218" t="s">
        <v>73</v>
      </c>
      <c r="D39" s="248">
        <v>5</v>
      </c>
      <c r="E39" s="213" t="s">
        <v>74</v>
      </c>
    </row>
    <row r="40" spans="1:31" ht="81.75" customHeight="1">
      <c r="A40" s="314"/>
      <c r="B40" s="183"/>
      <c r="C40" s="187"/>
      <c r="D40" s="249">
        <v>6</v>
      </c>
      <c r="E40" s="246" t="s">
        <v>75</v>
      </c>
    </row>
    <row r="41" spans="1:31" ht="43.5" customHeight="1">
      <c r="A41" s="314"/>
      <c r="B41" s="183"/>
      <c r="C41" s="187"/>
      <c r="D41" s="249">
        <v>7</v>
      </c>
      <c r="E41" s="222" t="s">
        <v>76</v>
      </c>
    </row>
    <row r="42" spans="1:31" s="186" customFormat="1" ht="35.25" customHeight="1" thickBot="1">
      <c r="A42" s="315"/>
      <c r="B42" s="224"/>
      <c r="C42" s="232"/>
      <c r="D42" s="250">
        <v>8</v>
      </c>
      <c r="E42" s="251" t="s">
        <v>77</v>
      </c>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row>
    <row r="43" spans="1:31" s="186" customFormat="1" ht="42.75" customHeight="1">
      <c r="A43" s="305" t="s">
        <v>78</v>
      </c>
      <c r="B43" s="219">
        <v>5</v>
      </c>
      <c r="C43" s="218" t="s">
        <v>79</v>
      </c>
      <c r="D43" s="243">
        <v>9</v>
      </c>
      <c r="E43" s="244" t="s">
        <v>80</v>
      </c>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row>
    <row r="44" spans="1:31" s="186" customFormat="1" ht="44.25" customHeight="1">
      <c r="A44" s="306"/>
      <c r="B44" s="183">
        <v>6</v>
      </c>
      <c r="C44" s="187" t="s">
        <v>81</v>
      </c>
      <c r="D44" s="245">
        <v>10</v>
      </c>
      <c r="E44" s="222" t="s">
        <v>82</v>
      </c>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row>
    <row r="45" spans="1:31" s="186" customFormat="1" ht="67.5" customHeight="1">
      <c r="A45" s="306"/>
      <c r="B45" s="221">
        <v>7</v>
      </c>
      <c r="C45" s="185" t="s">
        <v>83</v>
      </c>
      <c r="D45" s="245">
        <v>11</v>
      </c>
      <c r="E45" s="222" t="s">
        <v>84</v>
      </c>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row>
    <row r="46" spans="1:31" s="186" customFormat="1" ht="27.75" customHeight="1">
      <c r="A46" s="306"/>
      <c r="B46" s="221"/>
      <c r="C46" s="185"/>
      <c r="D46" s="245">
        <v>12</v>
      </c>
      <c r="E46" s="222" t="s">
        <v>85</v>
      </c>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row>
    <row r="47" spans="1:31" ht="71.25" customHeight="1" thickBot="1">
      <c r="A47" s="307"/>
      <c r="B47" s="214"/>
      <c r="C47" s="215"/>
      <c r="D47" s="253">
        <v>13</v>
      </c>
      <c r="E47" s="251" t="s">
        <v>86</v>
      </c>
    </row>
    <row r="48" spans="1:31" ht="100.5" customHeight="1">
      <c r="A48" s="305" t="s">
        <v>87</v>
      </c>
      <c r="B48" s="219">
        <v>8</v>
      </c>
      <c r="C48" s="218" t="s">
        <v>88</v>
      </c>
      <c r="D48" s="243">
        <v>14</v>
      </c>
      <c r="E48" s="244" t="s">
        <v>89</v>
      </c>
    </row>
    <row r="49" spans="1:5" ht="60" customHeight="1">
      <c r="A49" s="306"/>
      <c r="B49" s="183">
        <v>9</v>
      </c>
      <c r="C49" s="187" t="s">
        <v>90</v>
      </c>
      <c r="D49" s="254">
        <v>15</v>
      </c>
      <c r="E49" s="222" t="s">
        <v>91</v>
      </c>
    </row>
    <row r="50" spans="1:5" ht="42.75" customHeight="1" thickBot="1">
      <c r="A50" s="307"/>
      <c r="B50" s="224">
        <v>10</v>
      </c>
      <c r="C50" s="232" t="s">
        <v>92</v>
      </c>
      <c r="D50" s="255">
        <v>16</v>
      </c>
      <c r="E50" s="251" t="s">
        <v>93</v>
      </c>
    </row>
    <row r="51" spans="1:5" ht="54.75" customHeight="1">
      <c r="A51" s="305" t="s">
        <v>94</v>
      </c>
      <c r="B51" s="219">
        <v>11</v>
      </c>
      <c r="C51" s="218" t="s">
        <v>95</v>
      </c>
      <c r="D51" s="256">
        <v>17</v>
      </c>
      <c r="E51" s="244" t="s">
        <v>96</v>
      </c>
    </row>
    <row r="52" spans="1:5" ht="28.5" customHeight="1">
      <c r="A52" s="306"/>
      <c r="B52" s="183">
        <v>12</v>
      </c>
      <c r="C52" s="187" t="s">
        <v>97</v>
      </c>
      <c r="D52" s="254">
        <v>18</v>
      </c>
      <c r="E52" s="222" t="s">
        <v>98</v>
      </c>
    </row>
    <row r="53" spans="1:5" ht="34.5" customHeight="1">
      <c r="A53" s="306"/>
      <c r="B53" s="221">
        <v>13</v>
      </c>
      <c r="C53" s="185" t="s">
        <v>99</v>
      </c>
      <c r="D53" s="254"/>
      <c r="E53" s="222"/>
    </row>
    <row r="54" spans="1:5" ht="39" customHeight="1">
      <c r="A54" s="306"/>
      <c r="B54" s="183">
        <v>14</v>
      </c>
      <c r="C54" s="187" t="s">
        <v>100</v>
      </c>
      <c r="D54" s="254"/>
      <c r="E54" s="222"/>
    </row>
    <row r="55" spans="1:5" ht="46.5" customHeight="1">
      <c r="A55" s="306"/>
      <c r="B55" s="183">
        <v>15</v>
      </c>
      <c r="C55" s="187" t="s">
        <v>101</v>
      </c>
      <c r="D55" s="254"/>
      <c r="E55" s="222"/>
    </row>
    <row r="56" spans="1:5" ht="40.5" customHeight="1" thickBot="1">
      <c r="A56" s="307"/>
      <c r="B56" s="224">
        <v>16</v>
      </c>
      <c r="C56" s="232" t="s">
        <v>102</v>
      </c>
      <c r="D56" s="255"/>
      <c r="E56" s="251"/>
    </row>
    <row r="57" spans="1:5" ht="39" customHeight="1">
      <c r="A57" s="305" t="s">
        <v>103</v>
      </c>
      <c r="B57" s="219">
        <v>17</v>
      </c>
      <c r="C57" s="211" t="s">
        <v>104</v>
      </c>
      <c r="D57" s="256">
        <v>19</v>
      </c>
      <c r="E57" s="244" t="s">
        <v>105</v>
      </c>
    </row>
    <row r="58" spans="1:5" ht="40.5" customHeight="1" thickBot="1">
      <c r="A58" s="307"/>
      <c r="B58" s="224">
        <v>18</v>
      </c>
      <c r="C58" s="232" t="s">
        <v>106</v>
      </c>
      <c r="D58" s="255">
        <v>20</v>
      </c>
      <c r="E58" s="251" t="s">
        <v>107</v>
      </c>
    </row>
    <row r="59" spans="1:5" ht="63.75" customHeight="1">
      <c r="A59" s="305" t="s">
        <v>108</v>
      </c>
      <c r="B59" s="219">
        <v>19</v>
      </c>
      <c r="C59" s="218" t="s">
        <v>109</v>
      </c>
      <c r="D59" s="256">
        <v>21</v>
      </c>
      <c r="E59" s="244" t="s">
        <v>110</v>
      </c>
    </row>
    <row r="60" spans="1:5" ht="53.25" customHeight="1" thickBot="1">
      <c r="A60" s="307"/>
      <c r="B60" s="224">
        <v>20</v>
      </c>
      <c r="C60" s="232" t="s">
        <v>111</v>
      </c>
      <c r="D60" s="255">
        <v>22</v>
      </c>
      <c r="E60" s="251" t="s">
        <v>112</v>
      </c>
    </row>
    <row r="61" spans="1:5" ht="24">
      <c r="A61" s="305" t="s">
        <v>113</v>
      </c>
      <c r="B61" s="219">
        <v>21</v>
      </c>
      <c r="C61" s="211" t="s">
        <v>114</v>
      </c>
      <c r="D61" s="256">
        <v>23</v>
      </c>
      <c r="E61" s="244" t="s">
        <v>115</v>
      </c>
    </row>
    <row r="62" spans="1:5" ht="24.75" thickBot="1">
      <c r="A62" s="316"/>
      <c r="B62" s="257"/>
      <c r="C62" s="189"/>
      <c r="D62" s="258">
        <v>24</v>
      </c>
      <c r="E62" s="259" t="s">
        <v>116</v>
      </c>
    </row>
    <row r="63" spans="1:5" ht="40.5" customHeight="1">
      <c r="A63" s="305" t="s">
        <v>117</v>
      </c>
      <c r="B63" s="219">
        <v>22</v>
      </c>
      <c r="C63" s="218" t="s">
        <v>118</v>
      </c>
      <c r="D63" s="256">
        <v>25</v>
      </c>
      <c r="E63" s="244" t="s">
        <v>119</v>
      </c>
    </row>
    <row r="64" spans="1:5" ht="40.5" customHeight="1">
      <c r="A64" s="306"/>
      <c r="B64" s="183"/>
      <c r="C64" s="187"/>
      <c r="D64" s="254">
        <v>26</v>
      </c>
      <c r="E64" s="246" t="s">
        <v>120</v>
      </c>
    </row>
    <row r="65" spans="1:10" ht="24">
      <c r="A65" s="306"/>
      <c r="B65" s="183"/>
      <c r="C65" s="187"/>
      <c r="D65" s="254">
        <v>27</v>
      </c>
      <c r="E65" s="222" t="s">
        <v>121</v>
      </c>
    </row>
    <row r="66" spans="1:10" ht="24">
      <c r="A66" s="306"/>
      <c r="B66" s="183"/>
      <c r="C66" s="187"/>
      <c r="D66" s="254">
        <v>28</v>
      </c>
      <c r="E66" s="222" t="s">
        <v>122</v>
      </c>
    </row>
    <row r="67" spans="1:10" ht="21" customHeight="1" thickBot="1">
      <c r="A67" s="307"/>
      <c r="B67" s="224"/>
      <c r="C67" s="232"/>
      <c r="D67" s="255">
        <v>29</v>
      </c>
      <c r="E67" s="251" t="s">
        <v>123</v>
      </c>
    </row>
    <row r="68" spans="1:10" ht="48.75" customHeight="1">
      <c r="A68" s="317" t="s">
        <v>124</v>
      </c>
      <c r="B68" s="260">
        <v>23</v>
      </c>
      <c r="C68" s="190" t="s">
        <v>125</v>
      </c>
      <c r="D68" s="261">
        <v>30</v>
      </c>
      <c r="E68" s="262" t="s">
        <v>126</v>
      </c>
    </row>
    <row r="69" spans="1:10" ht="42" customHeight="1">
      <c r="A69" s="306"/>
      <c r="B69" s="221">
        <v>24</v>
      </c>
      <c r="C69" s="187" t="s">
        <v>127</v>
      </c>
      <c r="D69" s="263">
        <v>31</v>
      </c>
      <c r="E69" s="222" t="s">
        <v>128</v>
      </c>
    </row>
    <row r="70" spans="1:10" ht="34.5" customHeight="1">
      <c r="A70" s="306"/>
      <c r="B70" s="221">
        <v>25</v>
      </c>
      <c r="C70" s="187" t="s">
        <v>129</v>
      </c>
      <c r="D70" s="264">
        <v>32</v>
      </c>
      <c r="E70" s="222" t="s">
        <v>130</v>
      </c>
    </row>
    <row r="71" spans="1:10" ht="62.25" customHeight="1">
      <c r="A71" s="306"/>
      <c r="B71" s="221">
        <v>26</v>
      </c>
      <c r="C71" s="187" t="s">
        <v>131</v>
      </c>
      <c r="D71" s="265">
        <v>33</v>
      </c>
      <c r="E71" s="222" t="s">
        <v>132</v>
      </c>
      <c r="J71" s="184" t="s">
        <v>133</v>
      </c>
    </row>
    <row r="72" spans="1:10" ht="54" customHeight="1" thickBot="1">
      <c r="A72" s="307"/>
      <c r="B72" s="214"/>
      <c r="C72" s="232"/>
      <c r="D72" s="266">
        <v>34</v>
      </c>
      <c r="E72" s="251" t="s">
        <v>134</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5" customWidth="1"/>
    <col min="2" max="2" width="10.85546875" style="286" customWidth="1"/>
    <col min="3" max="3" width="9.7109375" style="279" customWidth="1"/>
    <col min="4" max="5" width="15.140625" style="279" bestFit="1" customWidth="1"/>
    <col min="6" max="6" width="62.7109375" style="285" customWidth="1"/>
    <col min="7" max="16384" width="10.5703125" style="268"/>
  </cols>
  <sheetData>
    <row r="1" spans="1:6" ht="22.5" customHeight="1">
      <c r="A1" s="318" t="s">
        <v>13</v>
      </c>
      <c r="B1" s="318"/>
      <c r="C1" s="318"/>
      <c r="D1" s="318"/>
      <c r="E1" s="318"/>
      <c r="F1" s="318"/>
    </row>
    <row r="2" spans="1:6" ht="33.75" customHeight="1">
      <c r="A2" s="319" t="s">
        <v>135</v>
      </c>
      <c r="B2" s="319"/>
      <c r="C2" s="319"/>
      <c r="D2" s="319"/>
      <c r="E2" s="319"/>
      <c r="F2" s="319"/>
    </row>
    <row r="3" spans="1:6">
      <c r="A3" s="320" t="s">
        <v>136</v>
      </c>
      <c r="B3" s="321"/>
      <c r="C3" s="321"/>
      <c r="D3" s="321"/>
      <c r="E3" s="321"/>
      <c r="F3" s="322"/>
    </row>
    <row r="4" spans="1:6" ht="28.5" customHeight="1">
      <c r="A4" s="323" t="s">
        <v>137</v>
      </c>
      <c r="B4" s="325" t="s">
        <v>138</v>
      </c>
      <c r="C4" s="326"/>
      <c r="D4" s="326"/>
      <c r="E4" s="327"/>
      <c r="F4" s="269" t="s">
        <v>139</v>
      </c>
    </row>
    <row r="5" spans="1:6" ht="46.5" customHeight="1">
      <c r="A5" s="324"/>
      <c r="B5" s="270" t="s">
        <v>140</v>
      </c>
      <c r="C5" s="270" t="s">
        <v>141</v>
      </c>
      <c r="D5" s="270" t="s">
        <v>142</v>
      </c>
      <c r="E5" s="270" t="s">
        <v>143</v>
      </c>
      <c r="F5" s="271"/>
    </row>
    <row r="6" spans="1:6" ht="38.25">
      <c r="A6" s="160" t="s">
        <v>144</v>
      </c>
      <c r="B6" s="272"/>
      <c r="C6" s="273"/>
      <c r="D6" s="273" t="s">
        <v>145</v>
      </c>
      <c r="E6" s="274" t="s">
        <v>146</v>
      </c>
      <c r="F6" s="273" t="s">
        <v>147</v>
      </c>
    </row>
    <row r="7" spans="1:6" ht="25.5">
      <c r="A7" s="160" t="s">
        <v>148</v>
      </c>
      <c r="B7" s="272"/>
      <c r="C7" s="273"/>
      <c r="D7" s="273" t="s">
        <v>149</v>
      </c>
      <c r="E7" s="273" t="s">
        <v>150</v>
      </c>
      <c r="F7" s="273" t="s">
        <v>151</v>
      </c>
    </row>
    <row r="8" spans="1:6" ht="15.75" customHeight="1">
      <c r="A8" s="160" t="s">
        <v>152</v>
      </c>
      <c r="B8" s="275"/>
      <c r="C8" s="274"/>
      <c r="D8" s="274" t="s">
        <v>153</v>
      </c>
      <c r="E8" s="274" t="s">
        <v>154</v>
      </c>
      <c r="F8" s="274" t="s">
        <v>151</v>
      </c>
    </row>
    <row r="9" spans="1:6" ht="19.5" customHeight="1">
      <c r="A9" s="276" t="s">
        <v>155</v>
      </c>
      <c r="B9" s="275"/>
      <c r="C9" s="277"/>
      <c r="D9" s="278" t="s">
        <v>156</v>
      </c>
      <c r="E9" s="274" t="s">
        <v>157</v>
      </c>
      <c r="F9" s="274" t="s">
        <v>151</v>
      </c>
    </row>
    <row r="10" spans="1:6" ht="25.5">
      <c r="A10" s="276" t="s">
        <v>158</v>
      </c>
      <c r="B10" s="275"/>
      <c r="D10" s="274" t="s">
        <v>145</v>
      </c>
      <c r="E10" s="274"/>
      <c r="F10" s="274" t="s">
        <v>151</v>
      </c>
    </row>
    <row r="11" spans="1:6" ht="25.5">
      <c r="A11" s="276" t="s">
        <v>159</v>
      </c>
      <c r="B11" s="275"/>
      <c r="C11" s="274"/>
      <c r="D11" s="280" t="s">
        <v>160</v>
      </c>
      <c r="E11" s="274"/>
      <c r="F11" s="274" t="s">
        <v>151</v>
      </c>
    </row>
    <row r="12" spans="1:6" ht="25.5">
      <c r="A12" s="281" t="s">
        <v>161</v>
      </c>
      <c r="B12" s="275">
        <v>9</v>
      </c>
      <c r="C12" s="274"/>
      <c r="D12" s="280"/>
      <c r="E12" s="274"/>
      <c r="F12" s="274" t="s">
        <v>151</v>
      </c>
    </row>
    <row r="13" spans="1:6" ht="25.5">
      <c r="A13" s="281" t="s">
        <v>162</v>
      </c>
      <c r="B13" s="275"/>
      <c r="C13" s="274"/>
      <c r="D13" s="278">
        <v>8.2200000000000006</v>
      </c>
      <c r="E13" s="274">
        <v>4</v>
      </c>
      <c r="F13" s="274" t="s">
        <v>151</v>
      </c>
    </row>
    <row r="14" spans="1:6" ht="25.5">
      <c r="A14" s="282" t="s">
        <v>163</v>
      </c>
      <c r="B14" s="275"/>
      <c r="C14" s="274"/>
      <c r="D14" s="274">
        <v>5</v>
      </c>
      <c r="E14" s="274"/>
      <c r="F14" s="274" t="s">
        <v>151</v>
      </c>
    </row>
    <row r="15" spans="1:6" ht="25.5">
      <c r="A15" s="281" t="s">
        <v>164</v>
      </c>
      <c r="B15" s="275"/>
      <c r="C15" s="274"/>
      <c r="D15" s="274">
        <v>5.6</v>
      </c>
      <c r="E15" s="274"/>
      <c r="F15" s="274" t="s">
        <v>151</v>
      </c>
    </row>
    <row r="16" spans="1:6" ht="25.5" customHeight="1">
      <c r="A16" s="281" t="s">
        <v>165</v>
      </c>
      <c r="B16" s="275"/>
      <c r="C16" s="274"/>
      <c r="D16" s="274">
        <v>22</v>
      </c>
      <c r="E16" s="274">
        <v>23</v>
      </c>
      <c r="F16" s="274" t="s">
        <v>151</v>
      </c>
    </row>
    <row r="17" spans="1:6" ht="38.25">
      <c r="A17" s="281" t="s">
        <v>166</v>
      </c>
      <c r="B17" s="275"/>
      <c r="C17" s="274"/>
      <c r="D17" s="274">
        <v>22</v>
      </c>
      <c r="E17" s="274" t="s">
        <v>167</v>
      </c>
      <c r="F17" s="274" t="s">
        <v>151</v>
      </c>
    </row>
    <row r="18" spans="1:6" ht="12.75" customHeight="1">
      <c r="A18" s="281" t="s">
        <v>168</v>
      </c>
      <c r="B18" s="275"/>
      <c r="C18" s="274"/>
      <c r="D18" s="274" t="s">
        <v>169</v>
      </c>
      <c r="E18" s="274"/>
      <c r="F18" s="274" t="s">
        <v>151</v>
      </c>
    </row>
    <row r="19" spans="1:6" ht="25.5" customHeight="1">
      <c r="A19" s="281" t="s">
        <v>170</v>
      </c>
      <c r="B19" s="275"/>
      <c r="C19" s="274"/>
      <c r="D19" s="274" t="s">
        <v>171</v>
      </c>
      <c r="E19" s="274"/>
      <c r="F19" s="274" t="s">
        <v>151</v>
      </c>
    </row>
    <row r="20" spans="1:6" ht="25.5">
      <c r="A20" s="281" t="s">
        <v>172</v>
      </c>
      <c r="B20" s="275"/>
      <c r="C20" s="274"/>
      <c r="D20" s="274" t="s">
        <v>173</v>
      </c>
      <c r="E20" s="274"/>
      <c r="F20" s="274" t="s">
        <v>151</v>
      </c>
    </row>
    <row r="21" spans="1:6" ht="12.75">
      <c r="A21" s="283" t="s">
        <v>174</v>
      </c>
      <c r="B21" s="275"/>
      <c r="C21" s="274"/>
      <c r="D21" s="274" t="s">
        <v>175</v>
      </c>
      <c r="E21" s="274"/>
      <c r="F21" s="274" t="s">
        <v>151</v>
      </c>
    </row>
    <row r="22" spans="1:6" ht="38.25">
      <c r="A22" s="283" t="s">
        <v>176</v>
      </c>
      <c r="B22" s="275"/>
      <c r="C22" s="274"/>
      <c r="D22" s="274" t="s">
        <v>177</v>
      </c>
      <c r="E22" s="274"/>
      <c r="F22" s="274" t="s">
        <v>151</v>
      </c>
    </row>
    <row r="23" spans="1:6" ht="38.25">
      <c r="A23" s="283" t="s">
        <v>178</v>
      </c>
      <c r="B23" s="275"/>
      <c r="C23" s="274"/>
      <c r="D23" s="274" t="s">
        <v>177</v>
      </c>
      <c r="E23" s="274"/>
      <c r="F23" s="274" t="s">
        <v>151</v>
      </c>
    </row>
    <row r="24" spans="1:6" ht="38.25">
      <c r="A24" s="283" t="s">
        <v>179</v>
      </c>
      <c r="B24" s="275">
        <v>10.11</v>
      </c>
      <c r="C24" s="274"/>
      <c r="D24" s="274"/>
      <c r="E24" s="274"/>
      <c r="F24" s="274" t="s">
        <v>147</v>
      </c>
    </row>
    <row r="25" spans="1:6" ht="38.25">
      <c r="A25" s="283" t="s">
        <v>180</v>
      </c>
      <c r="B25" s="275"/>
      <c r="C25" s="274"/>
      <c r="D25" s="274">
        <v>20</v>
      </c>
      <c r="E25" s="274">
        <v>22</v>
      </c>
      <c r="F25" s="274" t="s">
        <v>151</v>
      </c>
    </row>
    <row r="26" spans="1:6" ht="25.5">
      <c r="A26" s="283" t="s">
        <v>181</v>
      </c>
      <c r="B26" s="275">
        <v>10.11</v>
      </c>
      <c r="C26" s="274"/>
      <c r="D26" s="274">
        <v>11</v>
      </c>
      <c r="E26" s="274"/>
      <c r="F26" s="274" t="s">
        <v>147</v>
      </c>
    </row>
    <row r="27" spans="1:6" ht="25.5">
      <c r="A27" s="284" t="s">
        <v>182</v>
      </c>
      <c r="B27" s="275">
        <v>6</v>
      </c>
      <c r="C27" s="274"/>
      <c r="D27" s="274">
        <v>6.8</v>
      </c>
      <c r="E27" s="274">
        <v>11</v>
      </c>
      <c r="F27" s="274" t="s">
        <v>151</v>
      </c>
    </row>
    <row r="28" spans="1:6" ht="33" customHeight="1">
      <c r="A28" s="283" t="s">
        <v>183</v>
      </c>
      <c r="B28" s="275"/>
      <c r="C28" s="274"/>
      <c r="D28" s="274">
        <v>7</v>
      </c>
      <c r="E28" s="274"/>
      <c r="F28" s="274" t="s">
        <v>151</v>
      </c>
    </row>
    <row r="29" spans="1:6" ht="25.5">
      <c r="A29" s="283" t="s">
        <v>184</v>
      </c>
      <c r="B29" s="275"/>
      <c r="C29" s="274"/>
      <c r="D29" s="274">
        <v>7</v>
      </c>
      <c r="E29" s="274" t="s">
        <v>185</v>
      </c>
      <c r="F29" s="274" t="s">
        <v>151</v>
      </c>
    </row>
    <row r="30" spans="1:6" ht="51">
      <c r="A30" s="283" t="s">
        <v>186</v>
      </c>
      <c r="B30" s="275"/>
      <c r="C30" s="274"/>
      <c r="D30" s="274">
        <v>22</v>
      </c>
      <c r="E30" s="274">
        <v>12</v>
      </c>
      <c r="F30" s="274" t="s">
        <v>151</v>
      </c>
    </row>
    <row r="31" spans="1:6" ht="25.5">
      <c r="A31" s="283" t="s">
        <v>187</v>
      </c>
      <c r="B31" s="275"/>
      <c r="C31" s="274"/>
      <c r="D31" s="274">
        <v>22</v>
      </c>
      <c r="E31" s="274">
        <v>12</v>
      </c>
      <c r="F31" s="274" t="s">
        <v>151</v>
      </c>
    </row>
    <row r="32" spans="1:6" ht="38.25">
      <c r="A32" s="283" t="s">
        <v>188</v>
      </c>
      <c r="B32" s="275">
        <v>6</v>
      </c>
      <c r="C32" s="274"/>
      <c r="D32" s="274">
        <v>6</v>
      </c>
      <c r="E32" s="274">
        <v>5.1100000000000003</v>
      </c>
      <c r="F32" s="274" t="s">
        <v>147</v>
      </c>
    </row>
    <row r="33" spans="1:6" ht="51">
      <c r="A33" s="283" t="s">
        <v>189</v>
      </c>
      <c r="B33" s="275">
        <v>6</v>
      </c>
      <c r="C33" s="274"/>
      <c r="D33" s="274">
        <v>6</v>
      </c>
      <c r="E33" s="274">
        <v>5.1100000000000003</v>
      </c>
      <c r="F33" s="274" t="s">
        <v>151</v>
      </c>
    </row>
    <row r="34" spans="1:6" ht="12.75">
      <c r="A34" s="283" t="s">
        <v>190</v>
      </c>
      <c r="B34" s="275"/>
      <c r="C34" s="274"/>
      <c r="D34" s="274" t="s">
        <v>191</v>
      </c>
      <c r="E34" s="274">
        <v>9.1</v>
      </c>
      <c r="F34" s="274" t="s">
        <v>151</v>
      </c>
    </row>
    <row r="35" spans="1:6" ht="25.5">
      <c r="A35" s="283" t="s">
        <v>192</v>
      </c>
      <c r="B35" s="275"/>
      <c r="C35" s="274"/>
      <c r="D35" s="274">
        <v>5</v>
      </c>
      <c r="E35" s="274">
        <v>4</v>
      </c>
      <c r="F35" s="274" t="s">
        <v>151</v>
      </c>
    </row>
    <row r="36" spans="1:6" ht="25.5">
      <c r="A36" s="283" t="s">
        <v>193</v>
      </c>
      <c r="B36" s="275"/>
      <c r="C36" s="274"/>
      <c r="D36" s="274">
        <v>22</v>
      </c>
      <c r="E36" s="274" t="s">
        <v>167</v>
      </c>
      <c r="F36" s="274" t="s">
        <v>151</v>
      </c>
    </row>
    <row r="37" spans="1:6" ht="38.25">
      <c r="A37" s="283" t="s">
        <v>166</v>
      </c>
      <c r="B37" s="275"/>
      <c r="C37" s="274"/>
      <c r="D37" s="274">
        <v>22</v>
      </c>
      <c r="E37" s="274" t="s">
        <v>167</v>
      </c>
      <c r="F37" s="274" t="s">
        <v>151</v>
      </c>
    </row>
    <row r="38" spans="1:6" ht="25.5">
      <c r="A38" s="283" t="s">
        <v>164</v>
      </c>
      <c r="B38" s="275">
        <v>9</v>
      </c>
      <c r="C38" s="274"/>
      <c r="D38" s="274">
        <v>5</v>
      </c>
      <c r="E38" s="274"/>
      <c r="F38" s="274" t="s">
        <v>147</v>
      </c>
    </row>
    <row r="39" spans="1:6" ht="25.5">
      <c r="A39" s="283" t="s">
        <v>194</v>
      </c>
      <c r="B39" s="275">
        <v>9</v>
      </c>
      <c r="C39" s="274"/>
      <c r="D39" s="274">
        <v>5</v>
      </c>
      <c r="E39" s="274"/>
      <c r="F39" s="274" t="s">
        <v>147</v>
      </c>
    </row>
    <row r="40" spans="1:6" ht="12.75">
      <c r="A40" s="284" t="s">
        <v>195</v>
      </c>
      <c r="B40" s="275"/>
      <c r="C40" s="274">
        <v>2</v>
      </c>
      <c r="D40" s="274"/>
      <c r="E40" s="274"/>
      <c r="F40" s="274" t="s">
        <v>151</v>
      </c>
    </row>
    <row r="41" spans="1:6" ht="12.75">
      <c r="A41" s="284" t="s">
        <v>196</v>
      </c>
      <c r="B41" s="275">
        <v>9</v>
      </c>
      <c r="C41" s="274"/>
      <c r="D41" s="274"/>
      <c r="E41" s="274">
        <v>4</v>
      </c>
      <c r="F41" s="274" t="s">
        <v>151</v>
      </c>
    </row>
    <row r="42" spans="1:6" ht="12.75">
      <c r="A42" s="284" t="s">
        <v>197</v>
      </c>
      <c r="B42" s="275">
        <v>9</v>
      </c>
      <c r="C42" s="274"/>
      <c r="D42" s="274"/>
      <c r="E42" s="274">
        <v>4</v>
      </c>
      <c r="F42" s="274" t="s">
        <v>151</v>
      </c>
    </row>
    <row r="43" spans="1:6" ht="12.75">
      <c r="A43" s="284" t="s">
        <v>198</v>
      </c>
      <c r="B43" s="275"/>
      <c r="C43" s="274"/>
      <c r="D43" s="274">
        <v>22</v>
      </c>
      <c r="E43" s="274">
        <v>4.29</v>
      </c>
      <c r="F43" s="274" t="s">
        <v>151</v>
      </c>
    </row>
    <row r="44" spans="1:6" ht="25.5">
      <c r="A44" s="284" t="s">
        <v>199</v>
      </c>
      <c r="B44" s="275"/>
      <c r="C44" s="274"/>
      <c r="D44" s="274" t="s">
        <v>200</v>
      </c>
      <c r="E44" s="274" t="s">
        <v>201</v>
      </c>
      <c r="F44" s="274" t="s">
        <v>151</v>
      </c>
    </row>
    <row r="45" spans="1:6" ht="12.75">
      <c r="A45" s="284" t="s">
        <v>202</v>
      </c>
      <c r="B45" s="275"/>
      <c r="C45" s="274"/>
      <c r="D45" s="274" t="s">
        <v>203</v>
      </c>
      <c r="E45" s="274" t="s">
        <v>204</v>
      </c>
      <c r="F45" s="274" t="s">
        <v>151</v>
      </c>
    </row>
    <row r="46" spans="1:6" ht="25.5">
      <c r="A46" s="284" t="s">
        <v>205</v>
      </c>
      <c r="B46" s="275"/>
      <c r="C46" s="274"/>
      <c r="D46" s="274" t="s">
        <v>175</v>
      </c>
      <c r="E46" s="274"/>
      <c r="F46" s="274" t="s">
        <v>151</v>
      </c>
    </row>
    <row r="47" spans="1:6" ht="25.5">
      <c r="A47" s="283" t="s">
        <v>206</v>
      </c>
      <c r="B47" s="275"/>
      <c r="C47" s="274"/>
      <c r="D47" s="274" t="s">
        <v>207</v>
      </c>
      <c r="E47" s="274" t="s">
        <v>208</v>
      </c>
      <c r="F47" s="274" t="s">
        <v>151</v>
      </c>
    </row>
    <row r="48" spans="1:6" ht="38.25">
      <c r="A48" s="283" t="s">
        <v>209</v>
      </c>
      <c r="B48" s="275"/>
      <c r="C48" s="274"/>
      <c r="D48" s="274" t="s">
        <v>210</v>
      </c>
      <c r="E48" s="274" t="s">
        <v>211</v>
      </c>
      <c r="F48" s="274" t="s">
        <v>151</v>
      </c>
    </row>
    <row r="49" spans="1:6" ht="12.75" customHeight="1">
      <c r="A49" s="281" t="s">
        <v>212</v>
      </c>
      <c r="B49" s="275"/>
      <c r="C49" s="274"/>
      <c r="D49" s="274">
        <v>4</v>
      </c>
      <c r="E49" s="274">
        <v>5.6</v>
      </c>
      <c r="F49" s="274" t="s">
        <v>147</v>
      </c>
    </row>
    <row r="50" spans="1:6" ht="12.75">
      <c r="A50" s="282" t="s">
        <v>213</v>
      </c>
      <c r="B50" s="275"/>
      <c r="C50" s="274"/>
      <c r="D50" s="274">
        <v>4</v>
      </c>
      <c r="E50" s="274">
        <v>5.6</v>
      </c>
      <c r="F50" s="274"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32" zoomScale="112" zoomScaleNormal="112" workbookViewId="0">
      <selection activeCell="E19" sqref="E19:F19"/>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52" t="s">
        <v>214</v>
      </c>
      <c r="C2" s="353"/>
      <c r="D2" s="353"/>
      <c r="E2" s="353"/>
      <c r="F2" s="353"/>
      <c r="G2" s="353"/>
      <c r="H2" s="354"/>
    </row>
    <row r="3" spans="2:8" ht="16.5">
      <c r="B3" s="355" t="s">
        <v>215</v>
      </c>
      <c r="C3" s="356"/>
      <c r="D3" s="356"/>
      <c r="E3" s="356"/>
      <c r="F3" s="356"/>
      <c r="G3" s="356"/>
      <c r="H3" s="357"/>
    </row>
    <row r="4" spans="2:8" ht="88.5" customHeight="1">
      <c r="B4" s="358" t="s">
        <v>216</v>
      </c>
      <c r="C4" s="359"/>
      <c r="D4" s="359"/>
      <c r="E4" s="359"/>
      <c r="F4" s="359"/>
      <c r="G4" s="359"/>
      <c r="H4" s="360"/>
    </row>
    <row r="5" spans="2:8" ht="16.5">
      <c r="B5" s="7"/>
      <c r="C5" s="8"/>
      <c r="D5" s="8"/>
      <c r="E5" s="8"/>
      <c r="F5" s="8"/>
      <c r="G5" s="8"/>
      <c r="H5" s="9"/>
    </row>
    <row r="6" spans="2:8" ht="16.5" customHeight="1">
      <c r="B6" s="361" t="s">
        <v>217</v>
      </c>
      <c r="C6" s="362"/>
      <c r="D6" s="362"/>
      <c r="E6" s="362"/>
      <c r="F6" s="362"/>
      <c r="G6" s="362"/>
      <c r="H6" s="363"/>
    </row>
    <row r="7" spans="2:8" ht="44.25" customHeight="1">
      <c r="B7" s="361"/>
      <c r="C7" s="362"/>
      <c r="D7" s="362"/>
      <c r="E7" s="362"/>
      <c r="F7" s="362"/>
      <c r="G7" s="362"/>
      <c r="H7" s="363"/>
    </row>
    <row r="8" spans="2:8" ht="15.75" thickBot="1">
      <c r="B8" s="10"/>
      <c r="C8" s="11"/>
      <c r="D8" s="12"/>
      <c r="E8" s="13"/>
      <c r="F8" s="13"/>
      <c r="G8" s="14"/>
      <c r="H8" s="15"/>
    </row>
    <row r="9" spans="2:8">
      <c r="B9" s="10"/>
      <c r="C9" s="348" t="s">
        <v>218</v>
      </c>
      <c r="D9" s="349"/>
      <c r="E9" s="350" t="s">
        <v>219</v>
      </c>
      <c r="F9" s="351"/>
      <c r="G9" s="11"/>
      <c r="H9" s="15"/>
    </row>
    <row r="10" spans="2:8" ht="35.25" customHeight="1">
      <c r="B10" s="10"/>
      <c r="C10" s="344" t="s">
        <v>220</v>
      </c>
      <c r="D10" s="345"/>
      <c r="E10" s="346" t="s">
        <v>221</v>
      </c>
      <c r="F10" s="347"/>
      <c r="G10" s="11"/>
      <c r="H10" s="15"/>
    </row>
    <row r="11" spans="2:8" ht="17.25" customHeight="1">
      <c r="B11" s="10"/>
      <c r="C11" s="344" t="s">
        <v>222</v>
      </c>
      <c r="D11" s="345"/>
      <c r="E11" s="346" t="s">
        <v>223</v>
      </c>
      <c r="F11" s="347"/>
      <c r="G11" s="11"/>
      <c r="H11" s="15"/>
    </row>
    <row r="12" spans="2:8" ht="19.5" customHeight="1">
      <c r="B12" s="10"/>
      <c r="C12" s="344" t="s">
        <v>224</v>
      </c>
      <c r="D12" s="345"/>
      <c r="E12" s="346" t="s">
        <v>225</v>
      </c>
      <c r="F12" s="347"/>
      <c r="G12" s="11"/>
      <c r="H12" s="15"/>
    </row>
    <row r="13" spans="2:8" ht="27" customHeight="1">
      <c r="B13" s="10"/>
      <c r="C13" s="344" t="s">
        <v>226</v>
      </c>
      <c r="D13" s="345"/>
      <c r="E13" s="346" t="s">
        <v>227</v>
      </c>
      <c r="F13" s="347"/>
      <c r="G13" s="11"/>
      <c r="H13" s="15"/>
    </row>
    <row r="14" spans="2:8" ht="34.5" customHeight="1">
      <c r="B14" s="10"/>
      <c r="C14" s="342" t="s">
        <v>228</v>
      </c>
      <c r="D14" s="343"/>
      <c r="E14" s="336" t="s">
        <v>229</v>
      </c>
      <c r="F14" s="337"/>
      <c r="G14" s="11"/>
      <c r="H14" s="15"/>
    </row>
    <row r="15" spans="2:8" ht="27.75" customHeight="1">
      <c r="B15" s="10"/>
      <c r="C15" s="342" t="s">
        <v>230</v>
      </c>
      <c r="D15" s="343"/>
      <c r="E15" s="336" t="s">
        <v>231</v>
      </c>
      <c r="F15" s="337"/>
      <c r="G15" s="11"/>
      <c r="H15" s="15"/>
    </row>
    <row r="16" spans="2:8" ht="28.5" customHeight="1">
      <c r="B16" s="10"/>
      <c r="C16" s="342" t="s">
        <v>232</v>
      </c>
      <c r="D16" s="343"/>
      <c r="E16" s="336" t="s">
        <v>233</v>
      </c>
      <c r="F16" s="337"/>
      <c r="G16" s="11"/>
      <c r="H16" s="15"/>
    </row>
    <row r="17" spans="2:8" ht="72.75" customHeight="1">
      <c r="B17" s="10"/>
      <c r="C17" s="342" t="s">
        <v>234</v>
      </c>
      <c r="D17" s="343"/>
      <c r="E17" s="336" t="s">
        <v>235</v>
      </c>
      <c r="F17" s="337"/>
      <c r="G17" s="11"/>
      <c r="H17" s="15"/>
    </row>
    <row r="18" spans="2:8" ht="64.5" customHeight="1">
      <c r="B18" s="10"/>
      <c r="C18" s="342" t="s">
        <v>236</v>
      </c>
      <c r="D18" s="343"/>
      <c r="E18" s="336" t="s">
        <v>237</v>
      </c>
      <c r="F18" s="337"/>
      <c r="G18" s="11"/>
      <c r="H18" s="15"/>
    </row>
    <row r="19" spans="2:8" ht="71.25" customHeight="1">
      <c r="B19" s="10"/>
      <c r="C19" s="342" t="s">
        <v>238</v>
      </c>
      <c r="D19" s="343"/>
      <c r="E19" s="336" t="s">
        <v>239</v>
      </c>
      <c r="F19" s="337"/>
      <c r="G19" s="11"/>
      <c r="H19" s="15"/>
    </row>
    <row r="20" spans="2:8" ht="55.5" customHeight="1">
      <c r="B20" s="10"/>
      <c r="C20" s="334" t="s">
        <v>240</v>
      </c>
      <c r="D20" s="335"/>
      <c r="E20" s="336" t="s">
        <v>241</v>
      </c>
      <c r="F20" s="337"/>
      <c r="G20" s="11"/>
      <c r="H20" s="15"/>
    </row>
    <row r="21" spans="2:8" ht="42" customHeight="1">
      <c r="B21" s="10"/>
      <c r="C21" s="334" t="s">
        <v>242</v>
      </c>
      <c r="D21" s="335"/>
      <c r="E21" s="336" t="s">
        <v>243</v>
      </c>
      <c r="F21" s="337"/>
      <c r="G21" s="11"/>
      <c r="H21" s="15"/>
    </row>
    <row r="22" spans="2:8" ht="59.25" customHeight="1">
      <c r="B22" s="10"/>
      <c r="C22" s="334" t="s">
        <v>244</v>
      </c>
      <c r="D22" s="335"/>
      <c r="E22" s="336" t="s">
        <v>245</v>
      </c>
      <c r="F22" s="337"/>
      <c r="G22" s="11"/>
      <c r="H22" s="15"/>
    </row>
    <row r="23" spans="2:8" ht="23.25" customHeight="1">
      <c r="B23" s="10"/>
      <c r="C23" s="334" t="s">
        <v>246</v>
      </c>
      <c r="D23" s="335"/>
      <c r="E23" s="336" t="s">
        <v>247</v>
      </c>
      <c r="F23" s="337"/>
      <c r="G23" s="11"/>
      <c r="H23" s="15"/>
    </row>
    <row r="24" spans="2:8" ht="30.75" customHeight="1">
      <c r="B24" s="10"/>
      <c r="C24" s="334" t="s">
        <v>248</v>
      </c>
      <c r="D24" s="335"/>
      <c r="E24" s="336" t="s">
        <v>249</v>
      </c>
      <c r="F24" s="337"/>
      <c r="G24" s="11"/>
      <c r="H24" s="15"/>
    </row>
    <row r="25" spans="2:8" ht="33" customHeight="1">
      <c r="B25" s="10"/>
      <c r="C25" s="334" t="s">
        <v>250</v>
      </c>
      <c r="D25" s="335"/>
      <c r="E25" s="336" t="s">
        <v>251</v>
      </c>
      <c r="F25" s="337"/>
      <c r="G25" s="11"/>
      <c r="H25" s="15"/>
    </row>
    <row r="26" spans="2:8" ht="30" customHeight="1">
      <c r="B26" s="10"/>
      <c r="C26" s="334" t="s">
        <v>252</v>
      </c>
      <c r="D26" s="335"/>
      <c r="E26" s="336" t="s">
        <v>253</v>
      </c>
      <c r="F26" s="337"/>
      <c r="G26" s="11"/>
      <c r="H26" s="15"/>
    </row>
    <row r="27" spans="2:8" ht="35.25" customHeight="1">
      <c r="B27" s="10"/>
      <c r="C27" s="334" t="s">
        <v>254</v>
      </c>
      <c r="D27" s="335"/>
      <c r="E27" s="336" t="s">
        <v>255</v>
      </c>
      <c r="F27" s="337"/>
      <c r="G27" s="11"/>
      <c r="H27" s="15"/>
    </row>
    <row r="28" spans="2:8" ht="31.5" customHeight="1">
      <c r="B28" s="10"/>
      <c r="C28" s="334" t="s">
        <v>256</v>
      </c>
      <c r="D28" s="335"/>
      <c r="E28" s="336" t="s">
        <v>257</v>
      </c>
      <c r="F28" s="337"/>
      <c r="G28" s="11"/>
      <c r="H28" s="15"/>
    </row>
    <row r="29" spans="2:8" ht="35.25" customHeight="1">
      <c r="B29" s="10"/>
      <c r="C29" s="334" t="s">
        <v>258</v>
      </c>
      <c r="D29" s="335"/>
      <c r="E29" s="336" t="s">
        <v>259</v>
      </c>
      <c r="F29" s="337"/>
      <c r="G29" s="11"/>
      <c r="H29" s="15"/>
    </row>
    <row r="30" spans="2:8" ht="59.25" customHeight="1">
      <c r="B30" s="10"/>
      <c r="C30" s="334" t="s">
        <v>260</v>
      </c>
      <c r="D30" s="335"/>
      <c r="E30" s="336" t="s">
        <v>261</v>
      </c>
      <c r="F30" s="337"/>
      <c r="G30" s="11"/>
      <c r="H30" s="15"/>
    </row>
    <row r="31" spans="2:8" ht="57" customHeight="1">
      <c r="B31" s="10"/>
      <c r="C31" s="334" t="s">
        <v>262</v>
      </c>
      <c r="D31" s="335"/>
      <c r="E31" s="336" t="s">
        <v>263</v>
      </c>
      <c r="F31" s="337"/>
      <c r="G31" s="11"/>
      <c r="H31" s="15"/>
    </row>
    <row r="32" spans="2:8" ht="82.5" customHeight="1">
      <c r="B32" s="10"/>
      <c r="C32" s="334" t="s">
        <v>264</v>
      </c>
      <c r="D32" s="335"/>
      <c r="E32" s="336" t="s">
        <v>265</v>
      </c>
      <c r="F32" s="337"/>
      <c r="G32" s="11"/>
      <c r="H32" s="15"/>
    </row>
    <row r="33" spans="2:8" ht="46.5" customHeight="1">
      <c r="B33" s="10"/>
      <c r="C33" s="334" t="s">
        <v>266</v>
      </c>
      <c r="D33" s="335"/>
      <c r="E33" s="336" t="s">
        <v>267</v>
      </c>
      <c r="F33" s="337"/>
      <c r="G33" s="11"/>
      <c r="H33" s="15"/>
    </row>
    <row r="34" spans="2:8" ht="6.75" customHeight="1" thickBot="1">
      <c r="B34" s="10"/>
      <c r="C34" s="338"/>
      <c r="D34" s="339"/>
      <c r="E34" s="340"/>
      <c r="F34" s="341"/>
      <c r="G34" s="11"/>
      <c r="H34" s="15"/>
    </row>
    <row r="35" spans="2:8" ht="15.75" thickTop="1">
      <c r="B35" s="10"/>
      <c r="C35" s="16"/>
      <c r="D35" s="16"/>
      <c r="E35" s="17"/>
      <c r="F35" s="17"/>
      <c r="G35" s="11"/>
      <c r="H35" s="15"/>
    </row>
    <row r="36" spans="2:8" ht="21" customHeight="1">
      <c r="B36" s="331" t="s">
        <v>268</v>
      </c>
      <c r="C36" s="332"/>
      <c r="D36" s="332"/>
      <c r="E36" s="332"/>
      <c r="F36" s="332"/>
      <c r="G36" s="332"/>
      <c r="H36" s="333"/>
    </row>
    <row r="37" spans="2:8" ht="20.25" customHeight="1">
      <c r="B37" s="331" t="s">
        <v>269</v>
      </c>
      <c r="C37" s="332"/>
      <c r="D37" s="332"/>
      <c r="E37" s="332"/>
      <c r="F37" s="332"/>
      <c r="G37" s="332"/>
      <c r="H37" s="333"/>
    </row>
    <row r="38" spans="2:8" ht="20.25" customHeight="1">
      <c r="B38" s="331" t="s">
        <v>270</v>
      </c>
      <c r="C38" s="332"/>
      <c r="D38" s="332"/>
      <c r="E38" s="332"/>
      <c r="F38" s="332"/>
      <c r="G38" s="332"/>
      <c r="H38" s="333"/>
    </row>
    <row r="39" spans="2:8" ht="21.75" customHeight="1">
      <c r="B39" s="331" t="s">
        <v>271</v>
      </c>
      <c r="C39" s="332"/>
      <c r="D39" s="332"/>
      <c r="E39" s="332"/>
      <c r="F39" s="332"/>
      <c r="G39" s="332"/>
      <c r="H39" s="333"/>
    </row>
    <row r="40" spans="2:8" ht="22.5" customHeight="1">
      <c r="B40" s="331" t="s">
        <v>272</v>
      </c>
      <c r="C40" s="332"/>
      <c r="D40" s="332"/>
      <c r="E40" s="332"/>
      <c r="F40" s="332"/>
      <c r="G40" s="332"/>
      <c r="H40" s="333"/>
    </row>
    <row r="41" spans="2:8" ht="32.25" customHeight="1" thickBot="1">
      <c r="B41" s="328" t="s">
        <v>273</v>
      </c>
      <c r="C41" s="329"/>
      <c r="D41" s="329"/>
      <c r="E41" s="329"/>
      <c r="F41" s="329"/>
      <c r="G41" s="329"/>
      <c r="H41" s="33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8"/>
  <sheetViews>
    <sheetView topLeftCell="B1" zoomScale="80" zoomScaleNormal="80" workbookViewId="0">
      <selection activeCell="F19" sqref="C19:F23"/>
    </sheetView>
  </sheetViews>
  <sheetFormatPr baseColWidth="10" defaultColWidth="11.42578125" defaultRowHeight="15"/>
  <cols>
    <col min="2" max="2" width="20" customWidth="1"/>
    <col min="3" max="3" width="25.7109375" customWidth="1"/>
    <col min="4" max="4" width="42.7109375" customWidth="1"/>
    <col min="5" max="5" width="21.5703125" customWidth="1"/>
    <col min="6" max="6" width="37.855468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27"/>
      <c r="B1" s="428"/>
      <c r="C1" s="428"/>
      <c r="D1" s="417" t="s">
        <v>274</v>
      </c>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9" t="s">
        <v>275</v>
      </c>
      <c r="AM1" s="419"/>
      <c r="AN1" s="419"/>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29"/>
      <c r="B2" s="430"/>
      <c r="C2" s="430"/>
      <c r="D2" s="418"/>
      <c r="E2" s="418"/>
      <c r="F2" s="418"/>
      <c r="G2" s="418"/>
      <c r="H2" s="418"/>
      <c r="I2" s="418"/>
      <c r="J2" s="418"/>
      <c r="K2" s="418"/>
      <c r="L2" s="418"/>
      <c r="M2" s="418"/>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9"/>
      <c r="AM2" s="419"/>
      <c r="AN2" s="419"/>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6"/>
      <c r="D3" s="418"/>
      <c r="E3" s="418"/>
      <c r="F3" s="418"/>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9"/>
      <c r="AM3" s="419"/>
      <c r="AN3" s="419"/>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20" t="s">
        <v>276</v>
      </c>
      <c r="B4" s="421"/>
      <c r="C4" s="422"/>
      <c r="D4" s="423" t="s">
        <v>277</v>
      </c>
      <c r="E4" s="424"/>
      <c r="F4" s="424"/>
      <c r="G4" s="424"/>
      <c r="H4" s="424"/>
      <c r="I4" s="424"/>
      <c r="J4" s="424"/>
      <c r="K4" s="424"/>
      <c r="L4" s="424"/>
      <c r="M4" s="424"/>
      <c r="N4" s="425"/>
      <c r="O4" s="426"/>
      <c r="P4" s="426"/>
      <c r="Q4" s="426"/>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57.75" customHeight="1">
      <c r="A5" s="420" t="s">
        <v>278</v>
      </c>
      <c r="B5" s="421"/>
      <c r="C5" s="422"/>
      <c r="D5" s="431" t="s">
        <v>279</v>
      </c>
      <c r="E5" s="432"/>
      <c r="F5" s="432"/>
      <c r="G5" s="432"/>
      <c r="H5" s="432"/>
      <c r="I5" s="432"/>
      <c r="J5" s="432"/>
      <c r="K5" s="432"/>
      <c r="L5" s="432"/>
      <c r="M5" s="432"/>
      <c r="N5" s="433"/>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20" t="s">
        <v>280</v>
      </c>
      <c r="B6" s="421"/>
      <c r="C6" s="422"/>
      <c r="D6" s="431" t="s">
        <v>281</v>
      </c>
      <c r="E6" s="432"/>
      <c r="F6" s="432"/>
      <c r="G6" s="432"/>
      <c r="H6" s="432"/>
      <c r="I6" s="432"/>
      <c r="J6" s="432"/>
      <c r="K6" s="432"/>
      <c r="L6" s="432"/>
      <c r="M6" s="432"/>
      <c r="N6" s="433"/>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14" t="s">
        <v>282</v>
      </c>
      <c r="B7" s="415"/>
      <c r="C7" s="415"/>
      <c r="D7" s="415"/>
      <c r="E7" s="415"/>
      <c r="F7" s="415"/>
      <c r="G7" s="415"/>
      <c r="H7" s="416"/>
      <c r="I7" s="414" t="s">
        <v>283</v>
      </c>
      <c r="J7" s="415"/>
      <c r="K7" s="415"/>
      <c r="L7" s="415"/>
      <c r="M7" s="415"/>
      <c r="N7" s="416"/>
      <c r="O7" s="414" t="s">
        <v>284</v>
      </c>
      <c r="P7" s="415"/>
      <c r="Q7" s="415"/>
      <c r="R7" s="415"/>
      <c r="S7" s="415"/>
      <c r="T7" s="415"/>
      <c r="U7" s="415"/>
      <c r="V7" s="415"/>
      <c r="W7" s="416"/>
      <c r="X7" s="414" t="s">
        <v>285</v>
      </c>
      <c r="Y7" s="415"/>
      <c r="Z7" s="415"/>
      <c r="AA7" s="415"/>
      <c r="AB7" s="415"/>
      <c r="AC7" s="415"/>
      <c r="AD7" s="415"/>
      <c r="AE7" s="415"/>
      <c r="AF7" s="415"/>
      <c r="AG7" s="415"/>
      <c r="AH7" s="416"/>
      <c r="AI7" s="414" t="s">
        <v>286</v>
      </c>
      <c r="AJ7" s="415"/>
      <c r="AK7" s="415"/>
      <c r="AL7" s="415"/>
      <c r="AM7" s="415"/>
      <c r="AN7" s="434"/>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08" t="s">
        <v>287</v>
      </c>
      <c r="B8" s="411" t="s">
        <v>288</v>
      </c>
      <c r="C8" s="410" t="s">
        <v>228</v>
      </c>
      <c r="D8" s="407" t="s">
        <v>289</v>
      </c>
      <c r="E8" s="407" t="s">
        <v>232</v>
      </c>
      <c r="F8" s="412" t="s">
        <v>234</v>
      </c>
      <c r="G8" s="371" t="s">
        <v>236</v>
      </c>
      <c r="H8" s="407" t="s">
        <v>290</v>
      </c>
      <c r="I8" s="372" t="s">
        <v>291</v>
      </c>
      <c r="J8" s="373" t="s">
        <v>292</v>
      </c>
      <c r="K8" s="371" t="s">
        <v>293</v>
      </c>
      <c r="L8" s="371" t="s">
        <v>294</v>
      </c>
      <c r="M8" s="373" t="s">
        <v>292</v>
      </c>
      <c r="N8" s="407" t="s">
        <v>242</v>
      </c>
      <c r="O8" s="404" t="s">
        <v>295</v>
      </c>
      <c r="P8" s="400" t="s">
        <v>244</v>
      </c>
      <c r="Q8" s="371" t="s">
        <v>246</v>
      </c>
      <c r="R8" s="400" t="s">
        <v>296</v>
      </c>
      <c r="S8" s="400"/>
      <c r="T8" s="400"/>
      <c r="U8" s="400"/>
      <c r="V8" s="400"/>
      <c r="W8" s="400"/>
      <c r="X8" s="403" t="s">
        <v>297</v>
      </c>
      <c r="Y8" s="404" t="s">
        <v>298</v>
      </c>
      <c r="Z8" s="404" t="s">
        <v>292</v>
      </c>
      <c r="AA8" s="163"/>
      <c r="AB8" s="163"/>
      <c r="AC8" s="404" t="s">
        <v>299</v>
      </c>
      <c r="AD8" s="404" t="s">
        <v>292</v>
      </c>
      <c r="AE8" s="163"/>
      <c r="AF8" s="163"/>
      <c r="AG8" s="403" t="s">
        <v>300</v>
      </c>
      <c r="AH8" s="404" t="s">
        <v>262</v>
      </c>
      <c r="AI8" s="400" t="s">
        <v>286</v>
      </c>
      <c r="AJ8" s="400" t="s">
        <v>301</v>
      </c>
      <c r="AK8" s="400" t="s">
        <v>302</v>
      </c>
      <c r="AL8" s="400" t="s">
        <v>303</v>
      </c>
      <c r="AM8" s="401" t="s">
        <v>304</v>
      </c>
      <c r="AN8" s="401" t="s">
        <v>266</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09"/>
      <c r="B9" s="413"/>
      <c r="C9" s="411"/>
      <c r="D9" s="371"/>
      <c r="E9" s="371"/>
      <c r="F9" s="411"/>
      <c r="G9" s="372"/>
      <c r="H9" s="371"/>
      <c r="I9" s="372"/>
      <c r="J9" s="373"/>
      <c r="K9" s="372"/>
      <c r="L9" s="372"/>
      <c r="M9" s="373"/>
      <c r="N9" s="371"/>
      <c r="O9" s="405"/>
      <c r="P9" s="371"/>
      <c r="Q9" s="372"/>
      <c r="R9" s="116" t="s">
        <v>305</v>
      </c>
      <c r="S9" s="116" t="s">
        <v>306</v>
      </c>
      <c r="T9" s="116" t="s">
        <v>307</v>
      </c>
      <c r="U9" s="116" t="s">
        <v>308</v>
      </c>
      <c r="V9" s="116" t="s">
        <v>309</v>
      </c>
      <c r="W9" s="116" t="s">
        <v>310</v>
      </c>
      <c r="X9" s="404"/>
      <c r="Y9" s="406"/>
      <c r="Z9" s="406"/>
      <c r="AA9" s="165" t="s">
        <v>311</v>
      </c>
      <c r="AB9" s="165" t="s">
        <v>292</v>
      </c>
      <c r="AC9" s="406"/>
      <c r="AD9" s="406"/>
      <c r="AE9" s="164" t="s">
        <v>299</v>
      </c>
      <c r="AF9" s="164" t="s">
        <v>292</v>
      </c>
      <c r="AG9" s="404"/>
      <c r="AH9" s="405"/>
      <c r="AI9" s="371"/>
      <c r="AJ9" s="371"/>
      <c r="AK9" s="371"/>
      <c r="AL9" s="371"/>
      <c r="AM9" s="402"/>
      <c r="AN9" s="402"/>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7.75" customHeight="1">
      <c r="A10" s="398">
        <v>1</v>
      </c>
      <c r="B10" s="364" t="s">
        <v>312</v>
      </c>
      <c r="C10" s="398" t="s">
        <v>313</v>
      </c>
      <c r="D10" s="399" t="s">
        <v>314</v>
      </c>
      <c r="E10" s="382" t="s">
        <v>315</v>
      </c>
      <c r="F10" s="398" t="s">
        <v>316</v>
      </c>
      <c r="G10" s="398" t="s">
        <v>317</v>
      </c>
      <c r="H10" s="398">
        <v>4495</v>
      </c>
      <c r="I10" s="367" t="str">
        <f>IF(H10&lt;=2,'Tabla probabilidad'!$B$5,IF(H10&lt;=24,'Tabla probabilidad'!$B$6,IF(H10&lt;=500,'Tabla probabilidad'!$B$7,IF(H10&lt;=5000,'Tabla probabilidad'!$B$8,IF(H10&gt;5000,'Tabla probabilidad'!$B$9)))))</f>
        <v>Alta</v>
      </c>
      <c r="J10" s="368">
        <f>IF(H10&lt;=2,'[3]Tabla probabilidad'!$D$5,IF(H10&lt;=24,'[3]Tabla probabilidad'!$D$6,IF(H10&lt;=500,'[3]Tabla probabilidad'!$D$7,IF(H10&lt;=5000,'[3]Tabla probabilidad'!$D$8,IF(H10&gt;5000,'[3]Tabla probabilidad'!$D$9)))))</f>
        <v>0.8</v>
      </c>
      <c r="K10" s="364" t="s">
        <v>318</v>
      </c>
      <c r="L10" s="38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2" t="str">
        <f>VLOOKUP((I10&amp;L10),Hoja1!$B$4:$C$28,2,0)</f>
        <v xml:space="preserve">Alto </v>
      </c>
      <c r="O10" s="172">
        <v>1</v>
      </c>
      <c r="P10" s="175" t="s">
        <v>319</v>
      </c>
      <c r="Q10" s="172" t="str">
        <f t="shared" ref="Q10:Q38" si="0">IF(R10="Preventivo","Probabilidad",IF(R10="Detectivo","Probabilidad", IF(R10="Correctivo","Impacto")))</f>
        <v>Probabilidad</v>
      </c>
      <c r="R10" s="172" t="s">
        <v>320</v>
      </c>
      <c r="S10" s="172" t="s">
        <v>321</v>
      </c>
      <c r="T10" s="174">
        <f>VLOOKUP(R10&amp;S10,[3]Hoja1!$Q$4:$R$9,2,0)</f>
        <v>0.45</v>
      </c>
      <c r="U10" s="172" t="s">
        <v>322</v>
      </c>
      <c r="V10" s="172" t="s">
        <v>323</v>
      </c>
      <c r="W10" s="172" t="s">
        <v>324</v>
      </c>
      <c r="X10" s="161">
        <f>IF(Q10="Probabilidad",($J$10*T10),IF(Q10="Impacto"," "))</f>
        <v>0.36000000000000004</v>
      </c>
      <c r="Y10" s="161" t="str">
        <f>IF(Z10&lt;=20%,'Tabla probabilidad'!$B$5,IF(Z10&lt;=40%,'Tabla probabilidad'!$B$6,IF(Z10&lt;=60%,'Tabla probabilidad'!$B$7,IF(Z10&lt;=80%,'Tabla probabilidad'!$B$8,IF(Z10&lt;=100%,'Tabla probabilidad'!$B$9)))))</f>
        <v>Media</v>
      </c>
      <c r="Z10" s="161">
        <f>IF(R10="Preventivo",(J10-(J10*T10)),IF(R10="Detectivo",(J10-(J10*T10)),IF(R10="Correctivo",(J10))))</f>
        <v>0.44</v>
      </c>
      <c r="AA10" s="378" t="str">
        <f>IF(AB10&lt;=20%,'Tabla probabilidad'!$B$5,IF(AB10&lt;=40%,'Tabla probabilidad'!$B$6,IF(AB10&lt;=60%,'Tabla probabilidad'!$B$7,IF(AB10&lt;=80%,'Tabla probabilidad'!$B$8,IF(AB10&lt;=100%,'Tabla probabilidad'!$B$9)))))</f>
        <v>Media</v>
      </c>
      <c r="AB10" s="378">
        <f>AVERAGE(Z10:Z11)</f>
        <v>0.44</v>
      </c>
      <c r="AC10" s="161" t="str">
        <f t="shared" ref="AC10:AC25" si="1">IF(AD10&lt;=20%,"Leve",IF(AD10&lt;=40%,"Menor",IF(AD10&lt;=60%,"Moderado",IF(AD10&lt;=80%,"Mayor",IF(AD10&lt;=100%,"Catastrófico")))))</f>
        <v>Mayor</v>
      </c>
      <c r="AD10" s="161">
        <f>IF(Q10="Probabilidad",(($M$10-0)),IF(Q10="Impacto",($M$10-($M$10*T10))))</f>
        <v>0.8</v>
      </c>
      <c r="AE10" s="378" t="str">
        <f>IF(AF10&lt;=20%,"Leve",IF(AF10&lt;=40%,"Menor",IF(AF10&lt;=60%,"Moderado",IF(AF10&lt;=80%,"Mayor",IF(AF10&lt;=100%,"Catastrófico")))))</f>
        <v>Mayor</v>
      </c>
      <c r="AF10" s="378">
        <f>AVERAGE(AD10:AD11)</f>
        <v>0.8</v>
      </c>
      <c r="AG10" s="380" t="str">
        <f>VLOOKUP(AA10&amp;AE10,Hoja1!$B$4:$C$28,2,0)</f>
        <v xml:space="preserve">Alto </v>
      </c>
      <c r="AH10" s="380" t="s">
        <v>325</v>
      </c>
      <c r="AI10" s="380"/>
      <c r="AJ10" s="380"/>
      <c r="AK10" s="380"/>
      <c r="AL10" s="380"/>
      <c r="AM10" s="396"/>
      <c r="AN10" s="382"/>
    </row>
    <row r="11" spans="1:298" ht="57.75" customHeight="1">
      <c r="A11" s="398"/>
      <c r="B11" s="365"/>
      <c r="C11" s="398"/>
      <c r="D11" s="399"/>
      <c r="E11" s="382"/>
      <c r="F11" s="398"/>
      <c r="G11" s="398"/>
      <c r="H11" s="398"/>
      <c r="I11" s="367"/>
      <c r="J11" s="370"/>
      <c r="K11" s="366"/>
      <c r="L11" s="383"/>
      <c r="M11" s="383"/>
      <c r="N11" s="382"/>
      <c r="O11" s="172">
        <v>2</v>
      </c>
      <c r="P11" s="175" t="s">
        <v>326</v>
      </c>
      <c r="Q11" s="172" t="str">
        <f t="shared" si="0"/>
        <v>Probabilidad</v>
      </c>
      <c r="R11" s="172" t="s">
        <v>320</v>
      </c>
      <c r="S11" s="172" t="s">
        <v>321</v>
      </c>
      <c r="T11" s="174">
        <f>VLOOKUP(R11&amp;S11,[3]Hoja1!$Q$4:$R$9,2,0)</f>
        <v>0.45</v>
      </c>
      <c r="U11" s="172" t="s">
        <v>322</v>
      </c>
      <c r="V11" s="172" t="s">
        <v>323</v>
      </c>
      <c r="W11" s="172" t="s">
        <v>324</v>
      </c>
      <c r="X11" s="161">
        <f>IF(Q11="Probabilidad",($J$10*T11),IF(Q11="Impacto"," "))</f>
        <v>0.36000000000000004</v>
      </c>
      <c r="Y11" s="161" t="str">
        <f>IF(Z11&lt;=20%,'Tabla probabilidad'!$B$5,IF(Z11&lt;=40%,'Tabla probabilidad'!$B$6,IF(Z11&lt;=60%,'Tabla probabilidad'!$B$7,IF(Z11&lt;=80%,'Tabla probabilidad'!$B$8,IF(Z11&lt;=100%,'Tabla probabilidad'!$B$9)))))</f>
        <v>Media</v>
      </c>
      <c r="Z11" s="161">
        <f>IF(R11="Preventivo",(J10-(J10*T11)),IF(R11="Detectivo",(J10-(J10*T11)),IF(R11="Correctivo",(J10))))</f>
        <v>0.44</v>
      </c>
      <c r="AA11" s="379"/>
      <c r="AB11" s="379"/>
      <c r="AC11" s="161" t="str">
        <f t="shared" si="1"/>
        <v>Mayor</v>
      </c>
      <c r="AD11" s="161">
        <f>IF(Q11="Probabilidad",(($M$10-0)),IF(Q11="Impacto",($M$10-($M$10*T11))))</f>
        <v>0.8</v>
      </c>
      <c r="AE11" s="379"/>
      <c r="AF11" s="379"/>
      <c r="AG11" s="381"/>
      <c r="AH11" s="381"/>
      <c r="AI11" s="381"/>
      <c r="AJ11" s="381"/>
      <c r="AK11" s="381"/>
      <c r="AL11" s="381"/>
      <c r="AM11" s="397"/>
      <c r="AN11" s="382"/>
    </row>
    <row r="12" spans="1:298" ht="38.25" customHeight="1">
      <c r="A12" s="398">
        <v>2</v>
      </c>
      <c r="B12" s="364" t="s">
        <v>327</v>
      </c>
      <c r="C12" s="398" t="s">
        <v>328</v>
      </c>
      <c r="D12" s="389" t="s">
        <v>329</v>
      </c>
      <c r="E12" s="364" t="s">
        <v>330</v>
      </c>
      <c r="F12" s="364" t="s">
        <v>331</v>
      </c>
      <c r="G12" s="380" t="s">
        <v>317</v>
      </c>
      <c r="H12" s="364">
        <v>4495</v>
      </c>
      <c r="I12" s="435" t="str">
        <f>IF(H12&lt;=2,'Tabla probabilidad'!$B$5,IF(H12&lt;=24,'Tabla probabilidad'!$B$6,IF(H12&lt;=500,'Tabla probabilidad'!$B$7,IF(H12&lt;=5000,'Tabla probabilidad'!$B$8,IF(H12&gt;5000,'Tabla probabilidad'!$B$9)))))</f>
        <v>Alta</v>
      </c>
      <c r="J12" s="368">
        <f>IF(H12&lt;=2,'[3]Tabla probabilidad'!$D$5,IF(H12&lt;=24,'[3]Tabla probabilidad'!$D$6,IF(H12&lt;=500,'[3]Tabla probabilidad'!$D$7,IF(H12&lt;=5000,'[3]Tabla probabilidad'!$D$8,IF(H12&gt;5000,'[3]Tabla probabilidad'!$D$9)))))</f>
        <v>0.8</v>
      </c>
      <c r="K12" s="364" t="s">
        <v>318</v>
      </c>
      <c r="L12" s="382"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82"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82" t="str">
        <f>VLOOKUP((I12&amp;L12),Hoja1!$B$4:$C$28,2,0)</f>
        <v xml:space="preserve">Alto </v>
      </c>
      <c r="O12" s="172">
        <v>1</v>
      </c>
      <c r="P12" s="175" t="s">
        <v>332</v>
      </c>
      <c r="Q12" s="172" t="str">
        <f t="shared" si="0"/>
        <v>Probabilidad</v>
      </c>
      <c r="R12" s="172" t="s">
        <v>320</v>
      </c>
      <c r="S12" s="172" t="s">
        <v>333</v>
      </c>
      <c r="T12" s="174">
        <f>VLOOKUP(R12&amp;S12,[3]Hoja1!$Q$4:$R$9,2,0)</f>
        <v>0.5</v>
      </c>
      <c r="U12" s="172" t="s">
        <v>322</v>
      </c>
      <c r="V12" s="172" t="s">
        <v>334</v>
      </c>
      <c r="W12" s="172" t="s">
        <v>324</v>
      </c>
      <c r="X12" s="161">
        <f>IF(Q12="Probabilidad",($J$12*T12),IF(Q12="Impacto"," "))</f>
        <v>0.4</v>
      </c>
      <c r="Y12" s="161" t="str">
        <f>IF(Z12&lt;=20%,'Tabla probabilidad'!$B$5,IF(Z12&lt;=40%,'Tabla probabilidad'!$B$6,IF(Z12&lt;=60%,'Tabla probabilidad'!$B$7,IF(Z12&lt;=80%,'Tabla probabilidad'!$B$8,IF(Z12&lt;=100%,'Tabla probabilidad'!$B$9)))))</f>
        <v>Baja</v>
      </c>
      <c r="Z12" s="161">
        <f>IF(R12="Preventivo",(J12-(J12*T12)),IF(R12="Detectivo",(J12-(J12*T12)),IF(R12="Correctivo",(J12))))</f>
        <v>0.4</v>
      </c>
      <c r="AA12" s="378" t="str">
        <f>IF(AB12&lt;=20%,'Tabla probabilidad'!$B$5,IF(AB12&lt;=40%,'Tabla probabilidad'!$B$6,IF(AB12&lt;=60%,'Tabla probabilidad'!$B$7,IF(AB12&lt;=80%,'Tabla probabilidad'!$B$8,IF(AB12&lt;=100%,'Tabla probabilidad'!$B$9)))))</f>
        <v>Media</v>
      </c>
      <c r="AB12" s="378">
        <f>AVERAGE(Z12:Z15)</f>
        <v>0.41000000000000003</v>
      </c>
      <c r="AC12" s="161" t="str">
        <f t="shared" si="1"/>
        <v>Mayor</v>
      </c>
      <c r="AD12" s="161">
        <f>IF(Q12="Probabilidad",(($M$12-0)),IF(Q12="Impacto",($M$12-($M$12*T12))))</f>
        <v>0.8</v>
      </c>
      <c r="AE12" s="378" t="str">
        <f>IF(AF12&lt;=20%,"Leve",IF(AF12&lt;=40%,"Menor",IF(AF12&lt;=60%,"Moderado",IF(AF12&lt;=80%,"Mayor",IF(AF12&lt;=100%,"Catastrófico")))))</f>
        <v>Mayor</v>
      </c>
      <c r="AF12" s="378">
        <f>AVERAGE(AD12:AD15)</f>
        <v>0.8</v>
      </c>
      <c r="AG12" s="380" t="str">
        <f>VLOOKUP(AA12&amp;AE12,Hoja1!$B$4:$C$28,2,0)</f>
        <v xml:space="preserve">Alto </v>
      </c>
      <c r="AH12" s="380" t="s">
        <v>335</v>
      </c>
      <c r="AI12" s="380"/>
      <c r="AJ12" s="380"/>
      <c r="AK12" s="380"/>
      <c r="AL12" s="380"/>
      <c r="AM12" s="396"/>
      <c r="AN12" s="382"/>
    </row>
    <row r="13" spans="1:298" ht="69" customHeight="1">
      <c r="A13" s="398"/>
      <c r="B13" s="365"/>
      <c r="C13" s="398"/>
      <c r="D13" s="390"/>
      <c r="E13" s="365"/>
      <c r="F13" s="365"/>
      <c r="G13" s="381"/>
      <c r="H13" s="365"/>
      <c r="I13" s="436"/>
      <c r="J13" s="369"/>
      <c r="K13" s="365"/>
      <c r="L13" s="383"/>
      <c r="M13" s="383"/>
      <c r="N13" s="382"/>
      <c r="O13" s="172">
        <v>2</v>
      </c>
      <c r="P13" s="175" t="s">
        <v>336</v>
      </c>
      <c r="Q13" s="172" t="str">
        <f t="shared" si="0"/>
        <v>Probabilidad</v>
      </c>
      <c r="R13" s="172" t="s">
        <v>320</v>
      </c>
      <c r="S13" s="172" t="s">
        <v>333</v>
      </c>
      <c r="T13" s="174">
        <f>VLOOKUP(R13&amp;S13,[3]Hoja1!$Q$4:$R$9,2,0)</f>
        <v>0.5</v>
      </c>
      <c r="U13" s="172" t="s">
        <v>322</v>
      </c>
      <c r="V13" s="172" t="s">
        <v>334</v>
      </c>
      <c r="W13" s="172" t="s">
        <v>324</v>
      </c>
      <c r="X13" s="161">
        <f>IF(Q13="Probabilidad",($J$12*T13),IF(Q13="Impacto"," "))</f>
        <v>0.4</v>
      </c>
      <c r="Y13" s="161" t="str">
        <f>IF(Z13&lt;=20%,'Tabla probabilidad'!$B$5,IF(Z13&lt;=40%,'Tabla probabilidad'!$B$6,IF(Z13&lt;=60%,'Tabla probabilidad'!$B$7,IF(Z13&lt;=80%,'Tabla probabilidad'!$B$8,IF(Z13&lt;=100%,'Tabla probabilidad'!$B$9)))))</f>
        <v>Baja</v>
      </c>
      <c r="Z13" s="161">
        <f>IF(R13="Preventivo",(J12-(J12*T13)),IF(R13="Detectivo",(J12-(J12*T13)),IF(R13="Correctivo",(J12))))</f>
        <v>0.4</v>
      </c>
      <c r="AA13" s="379"/>
      <c r="AB13" s="379"/>
      <c r="AC13" s="161" t="str">
        <f t="shared" si="1"/>
        <v>Mayor</v>
      </c>
      <c r="AD13" s="161">
        <f t="shared" ref="AD13:AD15" si="2">IF(Q13="Probabilidad",(($M$12-0)),IF(Q13="Impacto",($M$12-($M$12*T13))))</f>
        <v>0.8</v>
      </c>
      <c r="AE13" s="379"/>
      <c r="AF13" s="379"/>
      <c r="AG13" s="381"/>
      <c r="AH13" s="381"/>
      <c r="AI13" s="381"/>
      <c r="AJ13" s="381"/>
      <c r="AK13" s="381"/>
      <c r="AL13" s="381"/>
      <c r="AM13" s="397"/>
      <c r="AN13" s="382"/>
    </row>
    <row r="14" spans="1:298" ht="25.5" customHeight="1">
      <c r="A14" s="398"/>
      <c r="B14" s="365"/>
      <c r="C14" s="398"/>
      <c r="D14" s="390"/>
      <c r="E14" s="365"/>
      <c r="F14" s="365"/>
      <c r="G14" s="381"/>
      <c r="H14" s="365"/>
      <c r="I14" s="436"/>
      <c r="J14" s="369"/>
      <c r="K14" s="365"/>
      <c r="L14" s="383"/>
      <c r="M14" s="383"/>
      <c r="N14" s="382"/>
      <c r="O14" s="172">
        <v>3</v>
      </c>
      <c r="P14" s="175" t="s">
        <v>337</v>
      </c>
      <c r="Q14" s="172" t="str">
        <f t="shared" si="0"/>
        <v>Probabilidad</v>
      </c>
      <c r="R14" s="172" t="s">
        <v>320</v>
      </c>
      <c r="S14" s="172" t="s">
        <v>333</v>
      </c>
      <c r="T14" s="174">
        <f>VLOOKUP(R14&amp;S14,[3]Hoja1!$Q$4:$R$9,2,0)</f>
        <v>0.5</v>
      </c>
      <c r="U14" s="172" t="s">
        <v>322</v>
      </c>
      <c r="V14" s="172" t="s">
        <v>334</v>
      </c>
      <c r="W14" s="172" t="s">
        <v>324</v>
      </c>
      <c r="X14" s="161">
        <f t="shared" ref="X14:X15" si="3">IF(Q14="Probabilidad",($J$12*T14),IF(Q14="Impacto"," "))</f>
        <v>0.4</v>
      </c>
      <c r="Y14" s="161" t="str">
        <f>IF(Z14&lt;=20%,'Tabla probabilidad'!$B$5,IF(Z14&lt;=40%,'Tabla probabilidad'!$B$6,IF(Z14&lt;=60%,'Tabla probabilidad'!$B$7,IF(Z14&lt;=80%,'Tabla probabilidad'!$B$8,IF(Z14&lt;=100%,'Tabla probabilidad'!$B$9)))))</f>
        <v>Baja</v>
      </c>
      <c r="Z14" s="161">
        <f>IF(R14="Preventivo",(J12-(J12*T14)),IF(R14="Detectivo",(J12-(J12*T14)),IF(R14="Correctivo",(J12))))</f>
        <v>0.4</v>
      </c>
      <c r="AA14" s="379"/>
      <c r="AB14" s="379"/>
      <c r="AC14" s="161" t="str">
        <f t="shared" si="1"/>
        <v>Mayor</v>
      </c>
      <c r="AD14" s="161">
        <f t="shared" si="2"/>
        <v>0.8</v>
      </c>
      <c r="AE14" s="379"/>
      <c r="AF14" s="379"/>
      <c r="AG14" s="381"/>
      <c r="AH14" s="381"/>
      <c r="AI14" s="381"/>
      <c r="AJ14" s="381"/>
      <c r="AK14" s="381"/>
      <c r="AL14" s="381"/>
      <c r="AM14" s="397"/>
      <c r="AN14" s="382"/>
    </row>
    <row r="15" spans="1:298" ht="62.25" customHeight="1">
      <c r="A15" s="398"/>
      <c r="B15" s="365"/>
      <c r="C15" s="398"/>
      <c r="D15" s="390"/>
      <c r="E15" s="365"/>
      <c r="F15" s="365"/>
      <c r="G15" s="385"/>
      <c r="H15" s="366"/>
      <c r="I15" s="437"/>
      <c r="J15" s="370"/>
      <c r="K15" s="366"/>
      <c r="L15" s="383"/>
      <c r="M15" s="383"/>
      <c r="N15" s="382"/>
      <c r="O15" s="172">
        <v>4</v>
      </c>
      <c r="P15" s="175" t="s">
        <v>338</v>
      </c>
      <c r="Q15" s="172" t="str">
        <f t="shared" si="0"/>
        <v>Probabilidad</v>
      </c>
      <c r="R15" s="172" t="s">
        <v>320</v>
      </c>
      <c r="S15" s="172" t="s">
        <v>321</v>
      </c>
      <c r="T15" s="174">
        <f>VLOOKUP(R15&amp;S15,[3]Hoja1!$Q$4:$R$9,2,0)</f>
        <v>0.45</v>
      </c>
      <c r="U15" s="172" t="s">
        <v>322</v>
      </c>
      <c r="V15" s="172" t="s">
        <v>334</v>
      </c>
      <c r="W15" s="172" t="s">
        <v>324</v>
      </c>
      <c r="X15" s="161">
        <f t="shared" si="3"/>
        <v>0.36000000000000004</v>
      </c>
      <c r="Y15" s="161" t="str">
        <f>IF(Z15&lt;=20%,'Tabla probabilidad'!$B$5,IF(Z15&lt;=40%,'Tabla probabilidad'!$B$6,IF(Z15&lt;=60%,'Tabla probabilidad'!$B$7,IF(Z15&lt;=80%,'Tabla probabilidad'!$B$8,IF(Z15&lt;=100%,'Tabla probabilidad'!$B$9)))))</f>
        <v>Media</v>
      </c>
      <c r="Z15" s="161">
        <f>IF(R15="Preventivo",(J12-(J12*T15)),IF(R15="Detectivo",(J12-(J12*T15)),IF(R15="Correctivo",(J12))))</f>
        <v>0.44</v>
      </c>
      <c r="AA15" s="379"/>
      <c r="AB15" s="379"/>
      <c r="AC15" s="161" t="str">
        <f t="shared" si="1"/>
        <v>Mayor</v>
      </c>
      <c r="AD15" s="161">
        <f t="shared" si="2"/>
        <v>0.8</v>
      </c>
      <c r="AE15" s="379"/>
      <c r="AF15" s="379"/>
      <c r="AG15" s="381"/>
      <c r="AH15" s="381"/>
      <c r="AI15" s="381"/>
      <c r="AJ15" s="381"/>
      <c r="AK15" s="381"/>
      <c r="AL15" s="381"/>
      <c r="AM15" s="397"/>
      <c r="AN15" s="382"/>
    </row>
    <row r="16" spans="1:298" ht="66.75" customHeight="1">
      <c r="A16" s="364">
        <v>3</v>
      </c>
      <c r="B16" s="364" t="s">
        <v>339</v>
      </c>
      <c r="C16" s="364" t="s">
        <v>328</v>
      </c>
      <c r="D16" s="389" t="s">
        <v>340</v>
      </c>
      <c r="E16" s="364" t="s">
        <v>341</v>
      </c>
      <c r="F16" s="364" t="s">
        <v>342</v>
      </c>
      <c r="G16" s="364" t="s">
        <v>343</v>
      </c>
      <c r="H16" s="364">
        <v>4495</v>
      </c>
      <c r="I16" s="367" t="str">
        <f>IF(H16&lt;=2,'Tabla probabilidad'!$B$5,IF(H16&lt;=24,'Tabla probabilidad'!$B$6,IF(H16&lt;=500,'Tabla probabilidad'!$B$7,IF(H16&lt;=5000,'Tabla probabilidad'!$B$8,IF(H16&gt;5000,'Tabla probabilidad'!$B$9)))))</f>
        <v>Alta</v>
      </c>
      <c r="J16" s="368">
        <f>IF(H16&lt;=2,'[3]Tabla probabilidad'!$D$5,IF(H16&lt;=24,'[3]Tabla probabilidad'!$D$6,IF(H16&lt;=500,'[3]Tabla probabilidad'!$D$7,IF(H16&lt;=5000,'[3]Tabla probabilidad'!$D$8,IF(H16&gt;5000,'[3]Tabla probabilidad'!$D$9)))))</f>
        <v>0.8</v>
      </c>
      <c r="K16" s="364" t="s">
        <v>318</v>
      </c>
      <c r="L16" s="382"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82"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82" t="str">
        <f>VLOOKUP((I16&amp;L16),Hoja1!$B$4:$C$28,2,0)</f>
        <v xml:space="preserve">Alto </v>
      </c>
      <c r="O16" s="172">
        <v>1</v>
      </c>
      <c r="P16" s="175" t="s">
        <v>344</v>
      </c>
      <c r="Q16" s="172" t="str">
        <f t="shared" si="0"/>
        <v>Probabilidad</v>
      </c>
      <c r="R16" s="172" t="s">
        <v>320</v>
      </c>
      <c r="S16" s="172" t="s">
        <v>321</v>
      </c>
      <c r="T16" s="174">
        <f>VLOOKUP(R16&amp;S16,[3]Hoja1!$Q$4:$R$9,2,0)</f>
        <v>0.45</v>
      </c>
      <c r="U16" s="172" t="s">
        <v>322</v>
      </c>
      <c r="V16" s="172" t="s">
        <v>323</v>
      </c>
      <c r="W16" s="172" t="s">
        <v>324</v>
      </c>
      <c r="X16" s="161">
        <f>IF(Q16="Probabilidad",($J$16*T16),IF(Q16="Impacto"," "))</f>
        <v>0.36000000000000004</v>
      </c>
      <c r="Y16" s="161" t="str">
        <f>IF(Z16&lt;=20%,'Tabla probabilidad'!$B$5,IF(Z16&lt;=40%,'Tabla probabilidad'!$B$6,IF(Z16&lt;=60%,'Tabla probabilidad'!$B$7,IF(Z16&lt;=80%,'Tabla probabilidad'!$B$8,IF(Z16&lt;=100%,'Tabla probabilidad'!$B$9)))))</f>
        <v>Media</v>
      </c>
      <c r="Z16" s="161">
        <f>IF(R16="Preventivo",(J16-(J16*T16)),IF(R16="Detectivo",(J16-(J16*T16)),IF(R16="Correctivo",(J16))))</f>
        <v>0.44</v>
      </c>
      <c r="AA16" s="378" t="str">
        <f>IF(AB16&lt;=20%,'Tabla probabilidad'!$B$5,IF(AB16&lt;=40%,'Tabla probabilidad'!$B$6,IF(AB16&lt;=60%,'Tabla probabilidad'!$B$7,IF(AB16&lt;=80%,'Tabla probabilidad'!$B$8,IF(AB16&lt;=100%,'Tabla probabilidad'!$B$9)))))</f>
        <v>Media</v>
      </c>
      <c r="AB16" s="378">
        <f>AVERAGE(Z16:Z18)</f>
        <v>0.44</v>
      </c>
      <c r="AC16" s="161" t="str">
        <f t="shared" si="1"/>
        <v>Mayor</v>
      </c>
      <c r="AD16" s="161">
        <f>IF(Q16="Probabilidad",(($M$16-0)),IF(Q16="Impacto",($M$16-($M$16*T16))))</f>
        <v>0.8</v>
      </c>
      <c r="AE16" s="378" t="str">
        <f>IF(AF16&lt;=20%,"Leve",IF(AF16&lt;=40%,"Menor",IF(AF16&lt;=60%,"Moderado",IF(AF16&lt;=80%,"Mayor",IF(AF16&lt;=100%,"Catastrófico")))))</f>
        <v>Mayor</v>
      </c>
      <c r="AF16" s="378">
        <f>AVERAGE(AD16:AD18)</f>
        <v>0.80000000000000016</v>
      </c>
      <c r="AG16" s="380" t="str">
        <f>VLOOKUP(AA16&amp;AE16,Hoja1!$B$4:$C$28,2,0)</f>
        <v xml:space="preserve">Alto </v>
      </c>
      <c r="AH16" s="380" t="s">
        <v>335</v>
      </c>
      <c r="AI16" s="380"/>
      <c r="AJ16" s="380"/>
      <c r="AK16" s="380"/>
      <c r="AL16" s="380"/>
      <c r="AM16" s="396"/>
      <c r="AN16" s="382"/>
    </row>
    <row r="17" spans="1:40" ht="69.75" customHeight="1">
      <c r="A17" s="365"/>
      <c r="B17" s="365"/>
      <c r="C17" s="365"/>
      <c r="D17" s="390"/>
      <c r="E17" s="365"/>
      <c r="F17" s="365"/>
      <c r="G17" s="365"/>
      <c r="H17" s="365"/>
      <c r="I17" s="367"/>
      <c r="J17" s="369"/>
      <c r="K17" s="365"/>
      <c r="L17" s="383"/>
      <c r="M17" s="383"/>
      <c r="N17" s="382"/>
      <c r="O17" s="172">
        <v>2</v>
      </c>
      <c r="P17" s="175" t="s">
        <v>345</v>
      </c>
      <c r="Q17" s="172" t="str">
        <f t="shared" si="0"/>
        <v>Probabilidad</v>
      </c>
      <c r="R17" s="172" t="s">
        <v>320</v>
      </c>
      <c r="S17" s="172" t="s">
        <v>321</v>
      </c>
      <c r="T17" s="174">
        <f>VLOOKUP(R17&amp;S17,[3]Hoja1!$Q$4:$R$9,2,0)</f>
        <v>0.45</v>
      </c>
      <c r="U17" s="172" t="s">
        <v>322</v>
      </c>
      <c r="V17" s="172" t="s">
        <v>323</v>
      </c>
      <c r="W17" s="172" t="s">
        <v>324</v>
      </c>
      <c r="X17" s="161">
        <f t="shared" ref="X17:X18" si="4">IF(Q17="Probabilidad",($J$16*T17),IF(Q17="Impacto"," "))</f>
        <v>0.36000000000000004</v>
      </c>
      <c r="Y17" s="161" t="str">
        <f>IF(Z17&lt;=20%,'Tabla probabilidad'!$B$5,IF(Z17&lt;=40%,'Tabla probabilidad'!$B$6,IF(Z17&lt;=60%,'Tabla probabilidad'!$B$7,IF(Z17&lt;=80%,'Tabla probabilidad'!$B$8,IF(Z17&lt;=100%,'Tabla probabilidad'!$B$9)))))</f>
        <v>Media</v>
      </c>
      <c r="Z17" s="161">
        <f>IF(R17="Preventivo",(J16-(J16*T17)),IF(R17="Detectivo",(J16-(J16*T17)),IF(R17="Correctivo",(J16))))</f>
        <v>0.44</v>
      </c>
      <c r="AA17" s="379"/>
      <c r="AB17" s="379"/>
      <c r="AC17" s="161" t="str">
        <f t="shared" si="1"/>
        <v>Mayor</v>
      </c>
      <c r="AD17" s="161">
        <f t="shared" ref="AD17:AD18" si="5">IF(Q17="Probabilidad",(($M$16-0)),IF(Q17="Impacto",($M$16-($M$16*T17))))</f>
        <v>0.8</v>
      </c>
      <c r="AE17" s="379"/>
      <c r="AF17" s="379"/>
      <c r="AG17" s="381"/>
      <c r="AH17" s="381"/>
      <c r="AI17" s="381"/>
      <c r="AJ17" s="381"/>
      <c r="AK17" s="381"/>
      <c r="AL17" s="381"/>
      <c r="AM17" s="397"/>
      <c r="AN17" s="382"/>
    </row>
    <row r="18" spans="1:40" ht="69" customHeight="1">
      <c r="A18" s="366"/>
      <c r="B18" s="366"/>
      <c r="C18" s="366"/>
      <c r="D18" s="391"/>
      <c r="E18" s="366"/>
      <c r="F18" s="366"/>
      <c r="G18" s="366"/>
      <c r="H18" s="366"/>
      <c r="I18" s="367"/>
      <c r="J18" s="370"/>
      <c r="K18" s="366"/>
      <c r="L18" s="383"/>
      <c r="M18" s="383"/>
      <c r="N18" s="382"/>
      <c r="O18" s="172">
        <v>3</v>
      </c>
      <c r="P18" s="175" t="s">
        <v>346</v>
      </c>
      <c r="Q18" s="172" t="str">
        <f t="shared" si="0"/>
        <v>Probabilidad</v>
      </c>
      <c r="R18" s="172" t="s">
        <v>320</v>
      </c>
      <c r="S18" s="172" t="s">
        <v>321</v>
      </c>
      <c r="T18" s="174">
        <f>VLOOKUP(R18&amp;S18,[3]Hoja1!$Q$4:$R$9,2,0)</f>
        <v>0.45</v>
      </c>
      <c r="U18" s="172" t="s">
        <v>322</v>
      </c>
      <c r="V18" s="172" t="s">
        <v>334</v>
      </c>
      <c r="W18" s="172" t="s">
        <v>324</v>
      </c>
      <c r="X18" s="161">
        <f t="shared" si="4"/>
        <v>0.36000000000000004</v>
      </c>
      <c r="Y18" s="161" t="str">
        <f>IF(Z18&lt;=20%,'Tabla probabilidad'!$B$5,IF(Z18&lt;=40%,'Tabla probabilidad'!$B$6,IF(Z18&lt;=60%,'Tabla probabilidad'!$B$7,IF(Z18&lt;=80%,'Tabla probabilidad'!$B$8,IF(Z18&lt;=100%,'Tabla probabilidad'!$B$9)))))</f>
        <v>Media</v>
      </c>
      <c r="Z18" s="161">
        <f>IF(R18="Preventivo",(J16-(J16*T18)),IF(R18="Detectivo",(J16-(J16*T18)),IF(R18="Correctivo",(J16))))</f>
        <v>0.44</v>
      </c>
      <c r="AA18" s="379"/>
      <c r="AB18" s="379"/>
      <c r="AC18" s="161" t="str">
        <f t="shared" si="1"/>
        <v>Mayor</v>
      </c>
      <c r="AD18" s="161">
        <f t="shared" si="5"/>
        <v>0.8</v>
      </c>
      <c r="AE18" s="379"/>
      <c r="AF18" s="379"/>
      <c r="AG18" s="381"/>
      <c r="AH18" s="381"/>
      <c r="AI18" s="381"/>
      <c r="AJ18" s="381"/>
      <c r="AK18" s="381"/>
      <c r="AL18" s="381"/>
      <c r="AM18" s="397"/>
      <c r="AN18" s="382"/>
    </row>
    <row r="19" spans="1:40" ht="57" customHeight="1">
      <c r="A19" s="364">
        <v>4</v>
      </c>
      <c r="B19" s="364" t="s">
        <v>347</v>
      </c>
      <c r="C19" s="364" t="s">
        <v>328</v>
      </c>
      <c r="D19" s="389" t="s">
        <v>348</v>
      </c>
      <c r="E19" s="364" t="s">
        <v>349</v>
      </c>
      <c r="F19" s="364" t="s">
        <v>350</v>
      </c>
      <c r="G19" s="364" t="s">
        <v>343</v>
      </c>
      <c r="H19" s="364">
        <v>4495</v>
      </c>
      <c r="I19" s="367" t="str">
        <f>IF(H19&lt;=2,'Tabla probabilidad'!$B$5,IF(H19&lt;=24,'Tabla probabilidad'!$B$6,IF(H19&lt;=500,'Tabla probabilidad'!$B$7,IF(H19&lt;=5000,'Tabla probabilidad'!$B$8,IF(H19&gt;5000,'Tabla probabilidad'!$B$9)))))</f>
        <v>Alta</v>
      </c>
      <c r="J19" s="368">
        <f>IF(H19&lt;=2,'[3]Tabla probabilidad'!$D$5,IF(H19&lt;=24,'[3]Tabla probabilidad'!$D$6,IF(H19&lt;=500,'[3]Tabla probabilidad'!$D$7,IF(H19&lt;=5000,'[3]Tabla probabilidad'!$D$8,IF(H19&gt;5000,'[3]Tabla probabilidad'!$D$9)))))</f>
        <v>0.8</v>
      </c>
      <c r="K19" s="364" t="s">
        <v>318</v>
      </c>
      <c r="L19" s="38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8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82" t="str">
        <f>VLOOKUP((I19&amp;L19),Hoja1!$B$4:$C$28,2,0)</f>
        <v xml:space="preserve">Alto </v>
      </c>
      <c r="O19" s="172">
        <v>1</v>
      </c>
      <c r="P19" s="175" t="s">
        <v>351</v>
      </c>
      <c r="Q19" s="172" t="str">
        <f t="shared" si="0"/>
        <v>Probabilidad</v>
      </c>
      <c r="R19" s="172" t="s">
        <v>320</v>
      </c>
      <c r="S19" s="172" t="s">
        <v>321</v>
      </c>
      <c r="T19" s="174">
        <f>VLOOKUP(R19&amp;S19,[3]Hoja1!$Q$4:$R$9,2,0)</f>
        <v>0.45</v>
      </c>
      <c r="U19" s="172" t="s">
        <v>322</v>
      </c>
      <c r="V19" s="172" t="s">
        <v>334</v>
      </c>
      <c r="W19" s="172" t="s">
        <v>324</v>
      </c>
      <c r="X19" s="161">
        <f>IF(Q19="Probabilidad",($J$19*T19),IF(Q19="Impacto"," "))</f>
        <v>0.36000000000000004</v>
      </c>
      <c r="Y19" s="161" t="str">
        <f>IF(Z19&lt;=20%,'Tabla probabilidad'!$B$5,IF(Z19&lt;=40%,'Tabla probabilidad'!$B$6,IF(Z19&lt;=60%,'Tabla probabilidad'!$B$7,IF(Z19&lt;=80%,'Tabla probabilidad'!$B$8,IF(Z19&lt;=100%,'Tabla probabilidad'!$B$9)))))</f>
        <v>Media</v>
      </c>
      <c r="Z19" s="161">
        <f>IF(R19="Preventivo",(J19-(J19*T19)),IF(R19="Detectivo",(J19-(J19*T19)),IF(R19="Correctivo",(J19))))</f>
        <v>0.44</v>
      </c>
      <c r="AA19" s="378" t="str">
        <f>IF(AB19&lt;=20%,'Tabla probabilidad'!$B$5,IF(AB19&lt;=40%,'Tabla probabilidad'!$B$6,IF(AB19&lt;=60%,'Tabla probabilidad'!$B$7,IF(AB19&lt;=80%,'Tabla probabilidad'!$B$8,IF(AB19&lt;=100%,'Tabla probabilidad'!$B$9)))))</f>
        <v>Media</v>
      </c>
      <c r="AB19" s="378">
        <f>AVERAGE(Z19:Z23)</f>
        <v>0.44</v>
      </c>
      <c r="AC19" s="161" t="str">
        <f t="shared" si="1"/>
        <v>Mayor</v>
      </c>
      <c r="AD19" s="161">
        <f>IF(Q19="Probabilidad",(($M$19-0)),IF(Q19="Impacto",($M$19-($M$19*T19))))</f>
        <v>0.8</v>
      </c>
      <c r="AE19" s="378" t="str">
        <f>IF(AF19&lt;=20%,"Leve",IF(AF19&lt;=40%,"Menor",IF(AF19&lt;=60%,"Moderado",IF(AF19&lt;=80%,"Mayor",IF(AF19&lt;=100%,"Catastrófico")))))</f>
        <v>Mayor</v>
      </c>
      <c r="AF19" s="378">
        <f>AVERAGE(AD19:AD23)</f>
        <v>0.80000000000000016</v>
      </c>
      <c r="AG19" s="380" t="str">
        <f>VLOOKUP(AA19&amp;AE19,Hoja1!$B$4:$C$28,2,0)</f>
        <v xml:space="preserve">Alto </v>
      </c>
      <c r="AH19" s="380" t="s">
        <v>325</v>
      </c>
      <c r="AI19" s="380"/>
      <c r="AJ19" s="380"/>
      <c r="AK19" s="380"/>
      <c r="AL19" s="380"/>
      <c r="AM19" s="396"/>
      <c r="AN19" s="382"/>
    </row>
    <row r="20" spans="1:40" ht="42.75" customHeight="1">
      <c r="A20" s="365"/>
      <c r="B20" s="365"/>
      <c r="C20" s="365"/>
      <c r="D20" s="390"/>
      <c r="E20" s="365"/>
      <c r="F20" s="365"/>
      <c r="G20" s="365"/>
      <c r="H20" s="365"/>
      <c r="I20" s="367"/>
      <c r="J20" s="369"/>
      <c r="K20" s="365"/>
      <c r="L20" s="383"/>
      <c r="M20" s="383"/>
      <c r="N20" s="382"/>
      <c r="O20" s="172">
        <v>2</v>
      </c>
      <c r="P20" s="175" t="s">
        <v>352</v>
      </c>
      <c r="Q20" s="172" t="str">
        <f t="shared" si="0"/>
        <v>Probabilidad</v>
      </c>
      <c r="R20" s="172" t="s">
        <v>320</v>
      </c>
      <c r="S20" s="172" t="s">
        <v>321</v>
      </c>
      <c r="T20" s="174">
        <f>VLOOKUP(R20&amp;S20,[3]Hoja1!$Q$4:$R$9,2,0)</f>
        <v>0.45</v>
      </c>
      <c r="U20" s="172" t="s">
        <v>322</v>
      </c>
      <c r="V20" s="172" t="s">
        <v>334</v>
      </c>
      <c r="W20" s="172" t="s">
        <v>324</v>
      </c>
      <c r="X20" s="161">
        <f t="shared" ref="X20:X23" si="6">IF(Q20="Probabilidad",($J$19*T20),IF(Q20="Impacto"," "))</f>
        <v>0.36000000000000004</v>
      </c>
      <c r="Y20" s="161" t="str">
        <f>IF(Z20&lt;=20%,'Tabla probabilidad'!$B$5,IF(Z20&lt;=40%,'Tabla probabilidad'!$B$6,IF(Z20&lt;=60%,'Tabla probabilidad'!$B$7,IF(Z20&lt;=80%,'Tabla probabilidad'!$B$8,IF(Z20&lt;=100%,'Tabla probabilidad'!$B$9)))))</f>
        <v>Media</v>
      </c>
      <c r="Z20" s="161">
        <f>IF(R20="Preventivo",(J19-(J19*T20)),IF(R20="Detectivo",(J19-(J19*T20)),IF(R20="Correctivo",(J19))))</f>
        <v>0.44</v>
      </c>
      <c r="AA20" s="379"/>
      <c r="AB20" s="379"/>
      <c r="AC20" s="161" t="str">
        <f t="shared" si="1"/>
        <v>Mayor</v>
      </c>
      <c r="AD20" s="161">
        <f t="shared" ref="AD20:AD23" si="7">IF(Q20="Probabilidad",(($M$19-0)),IF(Q20="Impacto",($M$19-($M$19*T20))))</f>
        <v>0.8</v>
      </c>
      <c r="AE20" s="379"/>
      <c r="AF20" s="379"/>
      <c r="AG20" s="381"/>
      <c r="AH20" s="381"/>
      <c r="AI20" s="381"/>
      <c r="AJ20" s="381"/>
      <c r="AK20" s="381"/>
      <c r="AL20" s="381"/>
      <c r="AM20" s="397"/>
      <c r="AN20" s="382"/>
    </row>
    <row r="21" spans="1:40" ht="42.75" customHeight="1">
      <c r="A21" s="365"/>
      <c r="B21" s="365"/>
      <c r="C21" s="365"/>
      <c r="D21" s="390"/>
      <c r="E21" s="365"/>
      <c r="F21" s="365"/>
      <c r="G21" s="365"/>
      <c r="H21" s="365"/>
      <c r="I21" s="367"/>
      <c r="J21" s="369"/>
      <c r="K21" s="365"/>
      <c r="L21" s="383"/>
      <c r="M21" s="383"/>
      <c r="N21" s="382"/>
      <c r="O21" s="172">
        <v>3</v>
      </c>
      <c r="P21" s="175" t="s">
        <v>353</v>
      </c>
      <c r="Q21" s="172" t="str">
        <f t="shared" si="0"/>
        <v>Probabilidad</v>
      </c>
      <c r="R21" s="172" t="s">
        <v>320</v>
      </c>
      <c r="S21" s="172" t="s">
        <v>321</v>
      </c>
      <c r="T21" s="174">
        <f>VLOOKUP(R21&amp;S21,[3]Hoja1!$Q$4:$R$9,2,0)</f>
        <v>0.45</v>
      </c>
      <c r="U21" s="172" t="s">
        <v>322</v>
      </c>
      <c r="V21" s="172" t="s">
        <v>334</v>
      </c>
      <c r="W21" s="172" t="s">
        <v>324</v>
      </c>
      <c r="X21" s="161">
        <v>0.36</v>
      </c>
      <c r="Y21" s="161" t="s">
        <v>354</v>
      </c>
      <c r="Z21" s="161"/>
      <c r="AA21" s="379"/>
      <c r="AB21" s="379"/>
      <c r="AC21" s="161" t="s">
        <v>355</v>
      </c>
      <c r="AD21" s="161"/>
      <c r="AE21" s="379"/>
      <c r="AF21" s="379"/>
      <c r="AG21" s="381"/>
      <c r="AH21" s="381"/>
      <c r="AI21" s="381"/>
      <c r="AJ21" s="381"/>
      <c r="AK21" s="381"/>
      <c r="AL21" s="381"/>
      <c r="AM21" s="397"/>
      <c r="AN21" s="382"/>
    </row>
    <row r="22" spans="1:40" ht="42.75" customHeight="1">
      <c r="A22" s="365"/>
      <c r="B22" s="365"/>
      <c r="C22" s="365"/>
      <c r="D22" s="390"/>
      <c r="E22" s="365"/>
      <c r="F22" s="365"/>
      <c r="G22" s="365"/>
      <c r="H22" s="365"/>
      <c r="I22" s="367"/>
      <c r="J22" s="369"/>
      <c r="K22" s="365"/>
      <c r="L22" s="383"/>
      <c r="M22" s="383"/>
      <c r="N22" s="382"/>
      <c r="O22" s="172">
        <v>4</v>
      </c>
      <c r="P22" s="175" t="s">
        <v>356</v>
      </c>
      <c r="Q22" s="172" t="str">
        <f t="shared" si="0"/>
        <v>Impacto</v>
      </c>
      <c r="R22" s="172" t="s">
        <v>357</v>
      </c>
      <c r="S22" s="172" t="s">
        <v>321</v>
      </c>
      <c r="T22" s="174">
        <f>VLOOKUP(R22&amp;S22,[3]Hoja1!$Q$4:$R$9,2,0)</f>
        <v>0.3</v>
      </c>
      <c r="U22" s="172" t="s">
        <v>322</v>
      </c>
      <c r="V22" s="172" t="s">
        <v>334</v>
      </c>
      <c r="W22" s="172" t="s">
        <v>324</v>
      </c>
      <c r="X22" s="161">
        <v>0.36</v>
      </c>
      <c r="Y22" s="161" t="s">
        <v>354</v>
      </c>
      <c r="Z22" s="161"/>
      <c r="AA22" s="379"/>
      <c r="AB22" s="379"/>
      <c r="AC22" s="161" t="s">
        <v>355</v>
      </c>
      <c r="AD22" s="161"/>
      <c r="AE22" s="379"/>
      <c r="AF22" s="379"/>
      <c r="AG22" s="381"/>
      <c r="AH22" s="381"/>
      <c r="AI22" s="381"/>
      <c r="AJ22" s="381"/>
      <c r="AK22" s="381"/>
      <c r="AL22" s="381"/>
      <c r="AM22" s="397"/>
      <c r="AN22" s="382"/>
    </row>
    <row r="23" spans="1:40" ht="75.75" customHeight="1">
      <c r="A23" s="366"/>
      <c r="B23" s="366"/>
      <c r="C23" s="366"/>
      <c r="D23" s="391"/>
      <c r="E23" s="366"/>
      <c r="F23" s="366"/>
      <c r="G23" s="366"/>
      <c r="H23" s="366"/>
      <c r="I23" s="367"/>
      <c r="J23" s="370"/>
      <c r="K23" s="366"/>
      <c r="L23" s="383"/>
      <c r="M23" s="383"/>
      <c r="N23" s="382"/>
      <c r="O23" s="172">
        <v>5</v>
      </c>
      <c r="P23" s="175" t="s">
        <v>358</v>
      </c>
      <c r="Q23" s="172" t="str">
        <f t="shared" si="0"/>
        <v>Probabilidad</v>
      </c>
      <c r="R23" s="172" t="s">
        <v>320</v>
      </c>
      <c r="S23" s="172" t="s">
        <v>321</v>
      </c>
      <c r="T23" s="174">
        <f>VLOOKUP(R23&amp;S23,[3]Hoja1!$Q$4:$R$9,2,0)</f>
        <v>0.45</v>
      </c>
      <c r="U23" s="172" t="s">
        <v>322</v>
      </c>
      <c r="V23" s="172" t="s">
        <v>334</v>
      </c>
      <c r="W23" s="172" t="s">
        <v>324</v>
      </c>
      <c r="X23" s="161">
        <f t="shared" si="6"/>
        <v>0.36000000000000004</v>
      </c>
      <c r="Y23" s="161" t="str">
        <f>IF(Z23&lt;=20%,'Tabla probabilidad'!$B$5,IF(Z23&lt;=40%,'Tabla probabilidad'!$B$6,IF(Z23&lt;=60%,'Tabla probabilidad'!$B$7,IF(Z23&lt;=80%,'Tabla probabilidad'!$B$8,IF(Z23&lt;=100%,'Tabla probabilidad'!$B$9)))))</f>
        <v>Media</v>
      </c>
      <c r="Z23" s="161">
        <f>IF(R23="Preventivo",(J19-(J19*T23)),IF(R23="Detectivo",(J19-(J19*T23)),IF(R23="Correctivo",(J19))))</f>
        <v>0.44</v>
      </c>
      <c r="AA23" s="379"/>
      <c r="AB23" s="379"/>
      <c r="AC23" s="161" t="str">
        <f t="shared" si="1"/>
        <v>Mayor</v>
      </c>
      <c r="AD23" s="161">
        <f t="shared" si="7"/>
        <v>0.8</v>
      </c>
      <c r="AE23" s="379"/>
      <c r="AF23" s="379"/>
      <c r="AG23" s="381"/>
      <c r="AH23" s="381"/>
      <c r="AI23" s="381"/>
      <c r="AJ23" s="381"/>
      <c r="AK23" s="381"/>
      <c r="AL23" s="381"/>
      <c r="AM23" s="397"/>
      <c r="AN23" s="382"/>
    </row>
    <row r="24" spans="1:40" ht="48" customHeight="1">
      <c r="A24" s="364">
        <v>5</v>
      </c>
      <c r="B24" s="364" t="s">
        <v>359</v>
      </c>
      <c r="C24" s="364" t="s">
        <v>328</v>
      </c>
      <c r="D24" s="389" t="s">
        <v>360</v>
      </c>
      <c r="E24" s="364" t="s">
        <v>361</v>
      </c>
      <c r="F24" s="364" t="s">
        <v>362</v>
      </c>
      <c r="G24" s="364" t="s">
        <v>343</v>
      </c>
      <c r="H24" s="364">
        <v>4495</v>
      </c>
      <c r="I24" s="367" t="str">
        <f>IF(H24&lt;=2,'Tabla probabilidad'!$B$5,IF(H24&lt;=24,'Tabla probabilidad'!$B$6,IF(H24&lt;=500,'Tabla probabilidad'!$B$7,IF(H24&lt;=5000,'Tabla probabilidad'!$B$8,IF(H24&gt;5000,'Tabla probabilidad'!$B$9)))))</f>
        <v>Alta</v>
      </c>
      <c r="J24" s="368">
        <f>IF(H24&lt;=2,'[3]Tabla probabilidad'!$D$5,IF(H24&lt;=24,'[3]Tabla probabilidad'!$D$6,IF(H24&lt;=500,'[3]Tabla probabilidad'!$D$7,IF(H24&lt;=5000,'[3]Tabla probabilidad'!$D$8,IF(H24&gt;5000,'[3]Tabla probabilidad'!$D$9)))))</f>
        <v>0.8</v>
      </c>
      <c r="K24" s="364" t="s">
        <v>318</v>
      </c>
      <c r="L24" s="382"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82"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82" t="str">
        <f>VLOOKUP((I24&amp;L24),Hoja1!$B$4:$C$28,2,0)</f>
        <v xml:space="preserve">Alto </v>
      </c>
      <c r="O24" s="172">
        <v>1</v>
      </c>
      <c r="P24" s="175" t="s">
        <v>363</v>
      </c>
      <c r="Q24" s="172" t="str">
        <f t="shared" si="0"/>
        <v>Probabilidad</v>
      </c>
      <c r="R24" s="172" t="s">
        <v>320</v>
      </c>
      <c r="S24" s="172" t="s">
        <v>321</v>
      </c>
      <c r="T24" s="174">
        <f>VLOOKUP(R24&amp;S24,[3]Hoja1!$Q$4:$R$9,2,0)</f>
        <v>0.45</v>
      </c>
      <c r="U24" s="172" t="s">
        <v>322</v>
      </c>
      <c r="V24" s="172" t="s">
        <v>334</v>
      </c>
      <c r="W24" s="172" t="s">
        <v>324</v>
      </c>
      <c r="X24" s="161">
        <f>IF(Q24="Probabilidad",($J$24*T24),IF(Q24="Impacto"," "))</f>
        <v>0.36000000000000004</v>
      </c>
      <c r="Y24" s="161" t="str">
        <f>IF(Z24&lt;=20%,'Tabla probabilidad'!$B$5,IF(Z24&lt;=40%,'Tabla probabilidad'!$B$6,IF(Z24&lt;=60%,'Tabla probabilidad'!$B$7,IF(Z24&lt;=80%,'Tabla probabilidad'!$B$8,IF(Z24&lt;=100%,'Tabla probabilidad'!$B$9)))))</f>
        <v>Media</v>
      </c>
      <c r="Z24" s="161">
        <f>IF(R24="Preventivo",(J24-(J24*T24)),IF(R24="Detectivo",(J24-(J24*T24)),IF(R24="Correctivo",(J24))))</f>
        <v>0.44</v>
      </c>
      <c r="AA24" s="378" t="str">
        <f>IF(AB24&lt;=20%,'Tabla probabilidad'!$B$5,IF(AB24&lt;=40%,'Tabla probabilidad'!$B$6,IF(AB24&lt;=60%,'Tabla probabilidad'!$B$7,IF(AB24&lt;=80%,'Tabla probabilidad'!$B$8,IF(AB24&lt;=100%,'Tabla probabilidad'!$B$9)))))</f>
        <v>Alta</v>
      </c>
      <c r="AB24" s="378">
        <f>AVERAGE(Z24:Z25)</f>
        <v>0.62</v>
      </c>
      <c r="AC24" s="161" t="str">
        <f t="shared" si="1"/>
        <v>Mayor</v>
      </c>
      <c r="AD24" s="161">
        <f>IF(Q24="Probabilidad",(($M$24-0)),IF(Q24="Impacto",($M$24-($M$24*T24))))</f>
        <v>0.8</v>
      </c>
      <c r="AE24" s="378" t="str">
        <f>IF(AF24&lt;=20%,"Leve",IF(AF24&lt;=40%,"Menor",IF(AF24&lt;=60%,"Moderado",IF(AF24&lt;=80%,"Mayor",IF(AF24&lt;=100%,"Catastrófico")))))</f>
        <v>Mayor</v>
      </c>
      <c r="AF24" s="378">
        <f>AVERAGE(AD24:AD25)</f>
        <v>0.66</v>
      </c>
      <c r="AG24" s="380" t="str">
        <f>VLOOKUP(AA24&amp;AE24,Hoja1!$B$4:$C$28,2,0)</f>
        <v xml:space="preserve">Alto </v>
      </c>
      <c r="AH24" s="380" t="s">
        <v>325</v>
      </c>
      <c r="AI24" s="380"/>
      <c r="AJ24" s="380"/>
      <c r="AK24" s="380"/>
      <c r="AL24" s="380"/>
      <c r="AM24" s="396"/>
      <c r="AN24" s="382"/>
    </row>
    <row r="25" spans="1:40" ht="55.5" customHeight="1">
      <c r="A25" s="366"/>
      <c r="B25" s="366"/>
      <c r="C25" s="366"/>
      <c r="D25" s="391"/>
      <c r="E25" s="366"/>
      <c r="F25" s="366"/>
      <c r="G25" s="366"/>
      <c r="H25" s="366"/>
      <c r="I25" s="367"/>
      <c r="J25" s="370"/>
      <c r="K25" s="366"/>
      <c r="L25" s="383"/>
      <c r="M25" s="383"/>
      <c r="N25" s="382"/>
      <c r="O25" s="172">
        <v>2</v>
      </c>
      <c r="P25" s="175" t="s">
        <v>364</v>
      </c>
      <c r="Q25" s="172" t="str">
        <f t="shared" si="0"/>
        <v>Impacto</v>
      </c>
      <c r="R25" s="172" t="s">
        <v>357</v>
      </c>
      <c r="S25" s="172" t="s">
        <v>333</v>
      </c>
      <c r="T25" s="174">
        <f>VLOOKUP(R25&amp;S25,[3]Hoja1!$Q$4:$R$9,2,0)</f>
        <v>0.35</v>
      </c>
      <c r="U25" s="172" t="s">
        <v>322</v>
      </c>
      <c r="V25" s="172" t="s">
        <v>323</v>
      </c>
      <c r="W25" s="172" t="s">
        <v>324</v>
      </c>
      <c r="X25" s="161">
        <v>0.8</v>
      </c>
      <c r="Y25" s="161" t="str">
        <f>IF(Z25&lt;=20%,'Tabla probabilidad'!$B$5,IF(Z25&lt;=40%,'Tabla probabilidad'!$B$6,IF(Z25&lt;=60%,'Tabla probabilidad'!$B$7,IF(Z25&lt;=80%,'Tabla probabilidad'!$B$8,IF(Z25&lt;=100%,'Tabla probabilidad'!$B$9)))))</f>
        <v>Alta</v>
      </c>
      <c r="Z25" s="161">
        <f>IF(R25="Preventivo",(J24-(J24*T25)),IF(R25="Detectivo",(J24-(J24*T25)),IF(R25="Correctivo",(J24))))</f>
        <v>0.8</v>
      </c>
      <c r="AA25" s="379"/>
      <c r="AB25" s="379"/>
      <c r="AC25" s="161" t="str">
        <f t="shared" si="1"/>
        <v>Moderado</v>
      </c>
      <c r="AD25" s="161">
        <f t="shared" ref="AD25" si="8">IF(Q25="Probabilidad",(($M$24-0)),IF(Q25="Impacto",($M$24-($M$24*T25))))</f>
        <v>0.52</v>
      </c>
      <c r="AE25" s="379"/>
      <c r="AF25" s="379"/>
      <c r="AG25" s="381"/>
      <c r="AH25" s="381"/>
      <c r="AI25" s="381"/>
      <c r="AJ25" s="381"/>
      <c r="AK25" s="381"/>
      <c r="AL25" s="381"/>
      <c r="AM25" s="397"/>
      <c r="AN25" s="382"/>
    </row>
    <row r="26" spans="1:40" ht="45" customHeight="1">
      <c r="A26" s="364">
        <v>6</v>
      </c>
      <c r="B26" s="364" t="s">
        <v>365</v>
      </c>
      <c r="C26" s="364" t="s">
        <v>366</v>
      </c>
      <c r="D26" s="389" t="s">
        <v>367</v>
      </c>
      <c r="E26" s="364" t="s">
        <v>368</v>
      </c>
      <c r="F26" s="364" t="s">
        <v>369</v>
      </c>
      <c r="G26" s="364" t="s">
        <v>370</v>
      </c>
      <c r="H26" s="386">
        <v>4495</v>
      </c>
      <c r="I26" s="367" t="str">
        <f>IF(H26&lt;=2,'Tabla probabilidad'!$B$5,IF(H26&lt;=24,'Tabla probabilidad'!$B$6,IF(H26&lt;=500,'Tabla probabilidad'!$B$7,IF(H26&lt;=5000,'Tabla probabilidad'!$B$8,IF(H26&gt;5000,'Tabla probabilidad'!$B$9)))))</f>
        <v>Alta</v>
      </c>
      <c r="J26" s="368">
        <f>IF(H26&lt;=2,'[3]Tabla probabilidad'!$D$5,IF(H26&lt;=24,'[3]Tabla probabilidad'!$D$6,IF(H26&lt;=500,'[3]Tabla probabilidad'!$D$7,IF(H26&lt;=5000,'[3]Tabla probabilidad'!$D$8,IF(H26&gt;5000,'[3]Tabla probabilidad'!$D$9)))))</f>
        <v>0.8</v>
      </c>
      <c r="K26" s="364" t="s">
        <v>371</v>
      </c>
      <c r="L26" s="382"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Mayor</v>
      </c>
      <c r="M26" s="382"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80%</v>
      </c>
      <c r="N26" s="382" t="str">
        <f>VLOOKUP((I26&amp;L26),Hoja1!$B$4:$C$28,2,0)</f>
        <v xml:space="preserve">Alto </v>
      </c>
      <c r="O26" s="172">
        <v>1</v>
      </c>
      <c r="P26" s="175" t="s">
        <v>372</v>
      </c>
      <c r="Q26" s="172" t="str">
        <f t="shared" si="0"/>
        <v>Probabilidad</v>
      </c>
      <c r="R26" s="172" t="s">
        <v>320</v>
      </c>
      <c r="S26" s="172" t="s">
        <v>321</v>
      </c>
      <c r="T26" s="174">
        <f>VLOOKUP(R26&amp;S26,[3]Hoja1!$Q$4:$R$9,2,0)</f>
        <v>0.45</v>
      </c>
      <c r="U26" s="172" t="s">
        <v>322</v>
      </c>
      <c r="V26" s="172" t="s">
        <v>334</v>
      </c>
      <c r="W26" s="172" t="s">
        <v>324</v>
      </c>
      <c r="X26" s="161">
        <f>IF(Q26="Probabilidad",($J$26*T26),IF(Q26="Impacto"," "))</f>
        <v>0.36000000000000004</v>
      </c>
      <c r="Y26" s="161" t="str">
        <f>IF(Z26&lt;=20%,'Tabla probabilidad'!$B$5,IF(Z26&lt;=40%,'Tabla probabilidad'!$B$6,IF(Z26&lt;=60%,'Tabla probabilidad'!$B$7,IF(Z26&lt;=80%,'Tabla probabilidad'!$B$8,IF(Z26&lt;=100%,'Tabla probabilidad'!$B$9)))))</f>
        <v>Media</v>
      </c>
      <c r="Z26" s="161">
        <f>IF(R26="Preventivo",(J26-(J26*T26)),IF(R26="Detectivo",(J26-(J26*T26)),IF(R26="Correctivo",(J26))))</f>
        <v>0.44</v>
      </c>
      <c r="AA26" s="378" t="str">
        <f>IF(AB26&lt;=20%,'Tabla probabilidad'!$B$5,IF(AB26&lt;=40%,'Tabla probabilidad'!$B$6,IF(AB26&lt;=60%,'Tabla probabilidad'!$B$7,IF(AB26&lt;=80%,'Tabla probabilidad'!$B$8,IF(AB26&lt;=100%,'Tabla probabilidad'!$B$9)))))</f>
        <v>Media</v>
      </c>
      <c r="AB26" s="378">
        <f>AVERAGE(Z26:Z28)</f>
        <v>0.44</v>
      </c>
      <c r="AC26" s="161" t="str">
        <f t="shared" ref="AC26:AC28" si="9">IF(AD26&lt;=20%,"Leve",IF(AD26&lt;=40%,"Menor",IF(AD26&lt;=60%,"Moderado",IF(AD26&lt;=80%,"Mayor",IF(AD26&lt;=100%,"Catastrófico")))))</f>
        <v>Mayor</v>
      </c>
      <c r="AD26" s="161">
        <f>IF(Q26="Probabilidad",(($M$26-0)),IF(Q26="Impacto",($M$26-($M$26*T26))))</f>
        <v>0.8</v>
      </c>
      <c r="AE26" s="378" t="str">
        <f>IF(AF26&lt;=20%,"Leve",IF(AF26&lt;=40%,"Menor",IF(AF26&lt;=60%,"Moderado",IF(AF26&lt;=80%,"Mayor",IF(AF26&lt;=100%,"Catastrófico")))))</f>
        <v>Mayor</v>
      </c>
      <c r="AF26" s="378">
        <f>AVERAGE(AD26:AD28)</f>
        <v>0.80000000000000016</v>
      </c>
      <c r="AG26" s="380" t="str">
        <f>VLOOKUP(AA26&amp;AE26,Hoja1!$B$4:$C$28,2,0)</f>
        <v xml:space="preserve">Alto </v>
      </c>
      <c r="AH26" s="380" t="s">
        <v>325</v>
      </c>
      <c r="AI26" s="374"/>
      <c r="AJ26" s="374"/>
      <c r="AK26" s="374"/>
      <c r="AL26" s="374"/>
      <c r="AM26" s="374"/>
      <c r="AN26" s="382"/>
    </row>
    <row r="27" spans="1:40" ht="25.5">
      <c r="A27" s="365"/>
      <c r="B27" s="365"/>
      <c r="C27" s="365"/>
      <c r="D27" s="390"/>
      <c r="E27" s="365"/>
      <c r="F27" s="365"/>
      <c r="G27" s="365"/>
      <c r="H27" s="387"/>
      <c r="I27" s="367"/>
      <c r="J27" s="369"/>
      <c r="K27" s="365"/>
      <c r="L27" s="383"/>
      <c r="M27" s="383"/>
      <c r="N27" s="382"/>
      <c r="O27" s="172">
        <v>2</v>
      </c>
      <c r="P27" s="175" t="s">
        <v>373</v>
      </c>
      <c r="Q27" s="172" t="str">
        <f t="shared" si="0"/>
        <v>Probabilidad</v>
      </c>
      <c r="R27" s="172" t="s">
        <v>320</v>
      </c>
      <c r="S27" s="172" t="s">
        <v>321</v>
      </c>
      <c r="T27" s="174">
        <f>VLOOKUP(R27&amp;S27,[3]Hoja1!$Q$4:$R$9,2,0)</f>
        <v>0.45</v>
      </c>
      <c r="U27" s="172" t="s">
        <v>322</v>
      </c>
      <c r="V27" s="172" t="s">
        <v>334</v>
      </c>
      <c r="W27" s="172" t="s">
        <v>324</v>
      </c>
      <c r="X27" s="161">
        <f t="shared" ref="X27:X28" si="10">IF(Q27="Probabilidad",($J$26*T27),IF(Q27="Impacto"," "))</f>
        <v>0.36000000000000004</v>
      </c>
      <c r="Y27" s="161" t="str">
        <f>IF(Z27&lt;=20%,'Tabla probabilidad'!$B$5,IF(Z27&lt;=40%,'Tabla probabilidad'!$B$6,IF(Z27&lt;=60%,'Tabla probabilidad'!$B$7,IF(Z27&lt;=80%,'Tabla probabilidad'!$B$8,IF(Z27&lt;=100%,'Tabla probabilidad'!$B$9)))))</f>
        <v>Media</v>
      </c>
      <c r="Z27" s="161">
        <f>IF(R27="Preventivo",(J26-(J26*T27)),IF(R27="Detectivo",(J26-(J26*T27)),IF(R27="Correctivo",(J26))))</f>
        <v>0.44</v>
      </c>
      <c r="AA27" s="379"/>
      <c r="AB27" s="379"/>
      <c r="AC27" s="161" t="str">
        <f t="shared" si="9"/>
        <v>Mayor</v>
      </c>
      <c r="AD27" s="161">
        <f t="shared" ref="AD27:AD28" si="11">IF(Q27="Probabilidad",(($M$26-0)),IF(Q27="Impacto",($M$26-($M$26*T27))))</f>
        <v>0.8</v>
      </c>
      <c r="AE27" s="379"/>
      <c r="AF27" s="379"/>
      <c r="AG27" s="381"/>
      <c r="AH27" s="381"/>
      <c r="AI27" s="375"/>
      <c r="AJ27" s="375"/>
      <c r="AK27" s="375"/>
      <c r="AL27" s="375"/>
      <c r="AM27" s="375"/>
      <c r="AN27" s="382"/>
    </row>
    <row r="28" spans="1:40" ht="51">
      <c r="A28" s="366"/>
      <c r="B28" s="366"/>
      <c r="C28" s="366"/>
      <c r="D28" s="391"/>
      <c r="E28" s="366"/>
      <c r="F28" s="366"/>
      <c r="G28" s="366"/>
      <c r="H28" s="388"/>
      <c r="I28" s="367"/>
      <c r="J28" s="370"/>
      <c r="K28" s="366"/>
      <c r="L28" s="383"/>
      <c r="M28" s="383"/>
      <c r="N28" s="382"/>
      <c r="O28" s="172">
        <v>3</v>
      </c>
      <c r="P28" s="175" t="s">
        <v>374</v>
      </c>
      <c r="Q28" s="172" t="str">
        <f t="shared" si="0"/>
        <v>Probabilidad</v>
      </c>
      <c r="R28" s="172" t="s">
        <v>320</v>
      </c>
      <c r="S28" s="172" t="s">
        <v>321</v>
      </c>
      <c r="T28" s="174">
        <f>VLOOKUP(R28&amp;S28,[3]Hoja1!$Q$4:$R$9,2,0)</f>
        <v>0.45</v>
      </c>
      <c r="U28" s="172" t="s">
        <v>322</v>
      </c>
      <c r="V28" s="172" t="s">
        <v>334</v>
      </c>
      <c r="W28" s="172" t="s">
        <v>324</v>
      </c>
      <c r="X28" s="161">
        <f t="shared" si="10"/>
        <v>0.36000000000000004</v>
      </c>
      <c r="Y28" s="161" t="str">
        <f>IF(Z28&lt;=20%,'Tabla probabilidad'!$B$5,IF(Z28&lt;=40%,'Tabla probabilidad'!$B$6,IF(Z28&lt;=60%,'Tabla probabilidad'!$B$7,IF(Z28&lt;=80%,'Tabla probabilidad'!$B$8,IF(Z28&lt;=100%,'Tabla probabilidad'!$B$9)))))</f>
        <v>Media</v>
      </c>
      <c r="Z28" s="161">
        <f>IF(R28="Preventivo",(J26-(J26*T28)),IF(R28="Detectivo",(J26-(J26*T28)),IF(R28="Correctivo",(J26))))</f>
        <v>0.44</v>
      </c>
      <c r="AA28" s="379"/>
      <c r="AB28" s="379"/>
      <c r="AC28" s="161" t="str">
        <f t="shared" si="9"/>
        <v>Mayor</v>
      </c>
      <c r="AD28" s="161">
        <f t="shared" si="11"/>
        <v>0.8</v>
      </c>
      <c r="AE28" s="379"/>
      <c r="AF28" s="379"/>
      <c r="AG28" s="381"/>
      <c r="AH28" s="381"/>
      <c r="AI28" s="375"/>
      <c r="AJ28" s="375"/>
      <c r="AK28" s="375"/>
      <c r="AL28" s="375"/>
      <c r="AM28" s="375"/>
      <c r="AN28" s="382"/>
    </row>
    <row r="29" spans="1:40" ht="25.5" customHeight="1">
      <c r="A29" s="364">
        <v>7</v>
      </c>
      <c r="B29" s="364" t="s">
        <v>375</v>
      </c>
      <c r="C29" s="364" t="s">
        <v>376</v>
      </c>
      <c r="D29" s="389" t="s">
        <v>377</v>
      </c>
      <c r="E29" s="380" t="s">
        <v>378</v>
      </c>
      <c r="F29" s="380" t="s">
        <v>379</v>
      </c>
      <c r="G29" s="364" t="s">
        <v>380</v>
      </c>
      <c r="H29" s="364">
        <v>4495</v>
      </c>
      <c r="I29" s="367" t="str">
        <f>IF(H29&lt;=2,'Tabla probabilidad'!$B$5,IF(H29&lt;=24,'Tabla probabilidad'!$B$6,IF(H29&lt;=500,'Tabla probabilidad'!$B$7,IF(H29&lt;=5000,'Tabla probabilidad'!$B$8,IF(H29&gt;5000,'Tabla probabilidad'!$B$9)))))</f>
        <v>Alta</v>
      </c>
      <c r="J29" s="368">
        <f>IF(H29&lt;=2,'[4]Tabla probabilidad'!$D$5,IF(H29&lt;=24,'[4]Tabla probabilidad'!$D$6,IF(H29&lt;=500,'[4]Tabla probabilidad'!$D$7,IF(H29&lt;=5000,'[4]Tabla probabilidad'!$D$8,IF(H29&gt;5000,'[4]Tabla probabilidad'!$D$9)))))</f>
        <v>0.8</v>
      </c>
      <c r="K29" s="364" t="s">
        <v>381</v>
      </c>
      <c r="L29" s="382"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Mayor</v>
      </c>
      <c r="M29" s="382"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80%</v>
      </c>
      <c r="N29" s="382" t="str">
        <f>VLOOKUP((I29&amp;L29),Hoja1!$B$4:$C$28,2,0)</f>
        <v xml:space="preserve">Alto </v>
      </c>
      <c r="O29" s="172">
        <v>1</v>
      </c>
      <c r="P29" s="175" t="s">
        <v>382</v>
      </c>
      <c r="Q29" s="172" t="str">
        <f t="shared" si="0"/>
        <v>Probabilidad</v>
      </c>
      <c r="R29" s="172" t="s">
        <v>320</v>
      </c>
      <c r="S29" s="172" t="s">
        <v>321</v>
      </c>
      <c r="T29" s="174">
        <f>VLOOKUP(R29&amp;S29,[4]Hoja1!$Q$4:$R$9,2,0)</f>
        <v>0.45</v>
      </c>
      <c r="U29" s="172" t="s">
        <v>322</v>
      </c>
      <c r="V29" s="172" t="s">
        <v>334</v>
      </c>
      <c r="W29" s="172" t="s">
        <v>324</v>
      </c>
      <c r="X29" s="161">
        <f>IF(Q29="Probabilidad",($J$29*T29),IF(Q29="Impacto"," "))</f>
        <v>0.36000000000000004</v>
      </c>
      <c r="Y29" s="161" t="str">
        <f>IF(Z29&lt;=20%,'Tabla probabilidad'!$B$5,IF(Z29&lt;=40%,'Tabla probabilidad'!$B$6,IF(Z29&lt;=60%,'Tabla probabilidad'!$B$7,IF(Z29&lt;=80%,'Tabla probabilidad'!$B$8,IF(Z29&lt;=100%,'Tabla probabilidad'!$B$9)))))</f>
        <v>Media</v>
      </c>
      <c r="Z29" s="161">
        <f>IF(R29="Preventivo",(J29-(J29*T29)),IF(R29="Detectivo",(J29-(J29*T29)),IF(R29="Correctivo",(J29))))</f>
        <v>0.44</v>
      </c>
      <c r="AA29" s="378" t="str">
        <f>IF(AB29&lt;=20%,'Tabla probabilidad'!$B$5,IF(AB29&lt;=40%,'Tabla probabilidad'!$B$6,IF(AB29&lt;=60%,'Tabla probabilidad'!$B$7,IF(AB29&lt;=80%,'Tabla probabilidad'!$B$8,IF(AB29&lt;=100%,'Tabla probabilidad'!$B$9)))))</f>
        <v>Media</v>
      </c>
      <c r="AB29" s="378">
        <f>AVERAGE(Z29:Z33)</f>
        <v>0.44000000000000006</v>
      </c>
      <c r="AC29" s="161" t="str">
        <f t="shared" ref="AC29:AC38" si="12">IF(AD29&lt;=20%,"Leve",IF(AD29&lt;=40%,"Menor",IF(AD29&lt;=60%,"Moderado",IF(AD29&lt;=80%,"Mayor",IF(AD29&lt;=100%,"Catastrófico")))))</f>
        <v>Mayor</v>
      </c>
      <c r="AD29" s="161">
        <f>IF(Q29="Probabilidad",(($M$29-0)),IF(Q29="Impacto",($M$29-($M$29*T29))))</f>
        <v>0.8</v>
      </c>
      <c r="AE29" s="378" t="str">
        <f>IF(AF29&lt;=20%,"Leve",IF(AF29&lt;=40%,"Menor",IF(AF29&lt;=60%,"Moderado",IF(AF29&lt;=80%,"Mayor",IF(AF29&lt;=100%,"Catastrófico")))))</f>
        <v>Mayor</v>
      </c>
      <c r="AF29" s="378">
        <f>AVERAGE(AD29:AD33)</f>
        <v>0.8</v>
      </c>
      <c r="AG29" s="380" t="str">
        <f>VLOOKUP(AA29&amp;AE29,Hoja1!$B$4:$C$28,2,0)</f>
        <v xml:space="preserve">Alto </v>
      </c>
      <c r="AH29" s="380" t="s">
        <v>325</v>
      </c>
      <c r="AI29" s="374"/>
      <c r="AJ29" s="374"/>
      <c r="AK29" s="374"/>
      <c r="AL29" s="374"/>
      <c r="AM29" s="374"/>
      <c r="AN29" s="382"/>
    </row>
    <row r="30" spans="1:40" ht="25.5">
      <c r="A30" s="365"/>
      <c r="B30" s="365"/>
      <c r="C30" s="365"/>
      <c r="D30" s="390"/>
      <c r="E30" s="381"/>
      <c r="F30" s="381"/>
      <c r="G30" s="365"/>
      <c r="H30" s="365"/>
      <c r="I30" s="367"/>
      <c r="J30" s="369"/>
      <c r="K30" s="365"/>
      <c r="L30" s="383"/>
      <c r="M30" s="383"/>
      <c r="N30" s="382"/>
      <c r="O30" s="172">
        <v>2</v>
      </c>
      <c r="P30" s="176" t="s">
        <v>383</v>
      </c>
      <c r="Q30" s="172" t="str">
        <f t="shared" si="0"/>
        <v>Probabilidad</v>
      </c>
      <c r="R30" s="172" t="s">
        <v>320</v>
      </c>
      <c r="S30" s="172" t="s">
        <v>321</v>
      </c>
      <c r="T30" s="174">
        <f>VLOOKUP(R30&amp;S30,[4]Hoja1!$Q$4:$R$9,2,0)</f>
        <v>0.45</v>
      </c>
      <c r="U30" s="172" t="s">
        <v>322</v>
      </c>
      <c r="V30" s="172" t="s">
        <v>334</v>
      </c>
      <c r="W30" s="172" t="s">
        <v>324</v>
      </c>
      <c r="X30" s="161">
        <f t="shared" ref="X30:X33" si="13">IF(Q30="Probabilidad",($J$29*T30),IF(Q30="Impacto"," "))</f>
        <v>0.36000000000000004</v>
      </c>
      <c r="Y30" s="161" t="str">
        <f>IF(Z30&lt;=20%,'Tabla probabilidad'!$B$5,IF(Z30&lt;=40%,'Tabla probabilidad'!$B$6,IF(Z30&lt;=60%,'Tabla probabilidad'!$B$7,IF(Z30&lt;=80%,'Tabla probabilidad'!$B$8,IF(Z30&lt;=100%,'Tabla probabilidad'!$B$9)))))</f>
        <v>Media</v>
      </c>
      <c r="Z30" s="161">
        <f>IF(R30="Preventivo",(J29-(J29*T30)),IF(R30="Detectivo",(J29-(J29*T30)),IF(R30="Correctivo",(J29))))</f>
        <v>0.44</v>
      </c>
      <c r="AA30" s="379"/>
      <c r="AB30" s="379"/>
      <c r="AC30" s="161" t="str">
        <f t="shared" si="12"/>
        <v>Mayor</v>
      </c>
      <c r="AD30" s="161">
        <f t="shared" ref="AD30:AD33" si="14">IF(Q30="Probabilidad",(($M$29-0)),IF(Q30="Impacto",($M$29-($M$29*T30))))</f>
        <v>0.8</v>
      </c>
      <c r="AE30" s="379"/>
      <c r="AF30" s="379"/>
      <c r="AG30" s="381"/>
      <c r="AH30" s="381"/>
      <c r="AI30" s="375"/>
      <c r="AJ30" s="375"/>
      <c r="AK30" s="375"/>
      <c r="AL30" s="375"/>
      <c r="AM30" s="375"/>
      <c r="AN30" s="382"/>
    </row>
    <row r="31" spans="1:40" ht="25.5">
      <c r="A31" s="365"/>
      <c r="B31" s="365"/>
      <c r="C31" s="365"/>
      <c r="D31" s="390"/>
      <c r="E31" s="381"/>
      <c r="F31" s="381"/>
      <c r="G31" s="365"/>
      <c r="H31" s="365"/>
      <c r="I31" s="367"/>
      <c r="J31" s="369"/>
      <c r="K31" s="365"/>
      <c r="L31" s="383"/>
      <c r="M31" s="383"/>
      <c r="N31" s="382"/>
      <c r="O31" s="172">
        <v>3</v>
      </c>
      <c r="P31" s="176" t="s">
        <v>384</v>
      </c>
      <c r="Q31" s="172" t="str">
        <f t="shared" si="0"/>
        <v>Probabilidad</v>
      </c>
      <c r="R31" s="172" t="s">
        <v>320</v>
      </c>
      <c r="S31" s="172" t="s">
        <v>321</v>
      </c>
      <c r="T31" s="174">
        <f>VLOOKUP(R31&amp;S31,[4]Hoja1!$Q$4:$R$9,2,0)</f>
        <v>0.45</v>
      </c>
      <c r="U31" s="172" t="s">
        <v>322</v>
      </c>
      <c r="V31" s="172" t="s">
        <v>334</v>
      </c>
      <c r="W31" s="172" t="s">
        <v>324</v>
      </c>
      <c r="X31" s="161">
        <f t="shared" si="13"/>
        <v>0.36000000000000004</v>
      </c>
      <c r="Y31" s="161" t="str">
        <f>IF(Z31&lt;=20%,'Tabla probabilidad'!$B$5,IF(Z31&lt;=40%,'Tabla probabilidad'!$B$6,IF(Z31&lt;=60%,'Tabla probabilidad'!$B$7,IF(Z31&lt;=80%,'Tabla probabilidad'!$B$8,IF(Z31&lt;=100%,'Tabla probabilidad'!$B$9)))))</f>
        <v>Media</v>
      </c>
      <c r="Z31" s="161">
        <f>IF(R31="Preventivo",(J29-(J29*T31)),IF(R31="Detectivo",(J29-(J29*T31)),IF(R31="Correctivo",(J29))))</f>
        <v>0.44</v>
      </c>
      <c r="AA31" s="379"/>
      <c r="AB31" s="379"/>
      <c r="AC31" s="161" t="str">
        <f t="shared" si="12"/>
        <v>Mayor</v>
      </c>
      <c r="AD31" s="161">
        <f t="shared" si="14"/>
        <v>0.8</v>
      </c>
      <c r="AE31" s="379"/>
      <c r="AF31" s="379"/>
      <c r="AG31" s="381"/>
      <c r="AH31" s="381"/>
      <c r="AI31" s="375"/>
      <c r="AJ31" s="375"/>
      <c r="AK31" s="375"/>
      <c r="AL31" s="375"/>
      <c r="AM31" s="375"/>
      <c r="AN31" s="382"/>
    </row>
    <row r="32" spans="1:40" ht="38.25">
      <c r="A32" s="365"/>
      <c r="B32" s="365"/>
      <c r="C32" s="365"/>
      <c r="D32" s="390"/>
      <c r="E32" s="381"/>
      <c r="F32" s="381"/>
      <c r="G32" s="365"/>
      <c r="H32" s="365"/>
      <c r="I32" s="367"/>
      <c r="J32" s="369"/>
      <c r="K32" s="365"/>
      <c r="L32" s="383"/>
      <c r="M32" s="383"/>
      <c r="N32" s="382"/>
      <c r="O32" s="172">
        <v>4</v>
      </c>
      <c r="P32" s="176" t="s">
        <v>385</v>
      </c>
      <c r="Q32" s="172" t="str">
        <f t="shared" si="0"/>
        <v>Probabilidad</v>
      </c>
      <c r="R32" s="172" t="s">
        <v>320</v>
      </c>
      <c r="S32" s="172" t="s">
        <v>321</v>
      </c>
      <c r="T32" s="174">
        <f>VLOOKUP(R32&amp;S32,[4]Hoja1!$Q$4:$R$9,2,0)</f>
        <v>0.45</v>
      </c>
      <c r="U32" s="172" t="s">
        <v>322</v>
      </c>
      <c r="V32" s="172" t="s">
        <v>334</v>
      </c>
      <c r="W32" s="172" t="s">
        <v>324</v>
      </c>
      <c r="X32" s="161">
        <f t="shared" si="13"/>
        <v>0.36000000000000004</v>
      </c>
      <c r="Y32" s="161" t="str">
        <f>IF(Z32&lt;=20%,'Tabla probabilidad'!$B$5,IF(Z32&lt;=40%,'Tabla probabilidad'!$B$6,IF(Z32&lt;=60%,'Tabla probabilidad'!$B$7,IF(Z32&lt;=80%,'Tabla probabilidad'!$B$8,IF(Z32&lt;=100%,'Tabla probabilidad'!$B$9)))))</f>
        <v>Media</v>
      </c>
      <c r="Z32" s="161">
        <f>IF(R32="Preventivo",(J29-(J29*T32)),IF(R32="Detectivo",(J29-(J29*T32)),IF(R32="Correctivo",(J29))))</f>
        <v>0.44</v>
      </c>
      <c r="AA32" s="379"/>
      <c r="AB32" s="379"/>
      <c r="AC32" s="161" t="str">
        <f t="shared" si="12"/>
        <v>Mayor</v>
      </c>
      <c r="AD32" s="161">
        <f t="shared" si="14"/>
        <v>0.8</v>
      </c>
      <c r="AE32" s="379"/>
      <c r="AF32" s="379"/>
      <c r="AG32" s="381"/>
      <c r="AH32" s="381"/>
      <c r="AI32" s="375"/>
      <c r="AJ32" s="375"/>
      <c r="AK32" s="375"/>
      <c r="AL32" s="375"/>
      <c r="AM32" s="375"/>
      <c r="AN32" s="382"/>
    </row>
    <row r="33" spans="1:40" ht="25.5">
      <c r="A33" s="366"/>
      <c r="B33" s="366"/>
      <c r="C33" s="366"/>
      <c r="D33" s="391"/>
      <c r="E33" s="385"/>
      <c r="F33" s="385"/>
      <c r="G33" s="366"/>
      <c r="H33" s="366"/>
      <c r="I33" s="367"/>
      <c r="J33" s="370"/>
      <c r="K33" s="366"/>
      <c r="L33" s="383"/>
      <c r="M33" s="383"/>
      <c r="N33" s="382"/>
      <c r="O33" s="172">
        <v>5</v>
      </c>
      <c r="P33" s="176" t="s">
        <v>386</v>
      </c>
      <c r="Q33" s="172" t="str">
        <f t="shared" si="0"/>
        <v>Probabilidad</v>
      </c>
      <c r="R33" s="172" t="s">
        <v>320</v>
      </c>
      <c r="S33" s="172" t="s">
        <v>321</v>
      </c>
      <c r="T33" s="174">
        <f>VLOOKUP(R33&amp;S33,[4]Hoja1!$Q$4:$R$9,2,0)</f>
        <v>0.45</v>
      </c>
      <c r="U33" s="172" t="s">
        <v>322</v>
      </c>
      <c r="V33" s="172" t="s">
        <v>334</v>
      </c>
      <c r="W33" s="172" t="s">
        <v>324</v>
      </c>
      <c r="X33" s="161">
        <f t="shared" si="13"/>
        <v>0.36000000000000004</v>
      </c>
      <c r="Y33" s="161" t="str">
        <f>IF(Z33&lt;=20%,'Tabla probabilidad'!$B$5,IF(Z33&lt;=40%,'Tabla probabilidad'!$B$6,IF(Z33&lt;=60%,'Tabla probabilidad'!$B$7,IF(Z33&lt;=80%,'Tabla probabilidad'!$B$8,IF(Z33&lt;=100%,'Tabla probabilidad'!$B$9)))))</f>
        <v>Media</v>
      </c>
      <c r="Z33" s="161">
        <f>IF(R33="Preventivo",(J29-(J29*T33)),IF(R33="Detectivo",(J29-(J29*T33)),IF(R33="Correctivo",(J29))))</f>
        <v>0.44</v>
      </c>
      <c r="AA33" s="394"/>
      <c r="AB33" s="394"/>
      <c r="AC33" s="161" t="str">
        <f t="shared" si="12"/>
        <v>Mayor</v>
      </c>
      <c r="AD33" s="161">
        <f t="shared" si="14"/>
        <v>0.8</v>
      </c>
      <c r="AE33" s="394"/>
      <c r="AF33" s="394"/>
      <c r="AG33" s="385"/>
      <c r="AH33" s="381"/>
      <c r="AI33" s="377"/>
      <c r="AJ33" s="377"/>
      <c r="AK33" s="377"/>
      <c r="AL33" s="377"/>
      <c r="AM33" s="377"/>
      <c r="AN33" s="380"/>
    </row>
    <row r="34" spans="1:40" ht="38.25" customHeight="1">
      <c r="A34" s="364">
        <v>8</v>
      </c>
      <c r="B34" s="380" t="s">
        <v>387</v>
      </c>
      <c r="C34" s="364" t="s">
        <v>328</v>
      </c>
      <c r="D34" s="389" t="s">
        <v>388</v>
      </c>
      <c r="E34" s="364" t="s">
        <v>389</v>
      </c>
      <c r="F34" s="364" t="s">
        <v>390</v>
      </c>
      <c r="G34" s="364" t="s">
        <v>391</v>
      </c>
      <c r="H34" s="364">
        <v>4495</v>
      </c>
      <c r="I34" s="367" t="str">
        <f>IF(H34&lt;=2,'Tabla probabilidad'!$B$5,IF(H34&lt;=24,'Tabla probabilidad'!$B$6,IF(H34&lt;=500,'Tabla probabilidad'!$B$7,IF(H34&lt;=5000,'Tabla probabilidad'!$B$8,IF(H34&gt;5000,'Tabla probabilidad'!$B$9)))))</f>
        <v>Alta</v>
      </c>
      <c r="J34" s="368">
        <f>IF(H34&lt;=2,'[4]Tabla probabilidad'!$D$5,IF(H34&lt;=24,'[4]Tabla probabilidad'!$D$6,IF(H34&lt;=500,'[4]Tabla probabilidad'!$D$7,IF(H34&lt;=5000,'[4]Tabla probabilidad'!$D$8,IF(H34&gt;5000,'[4]Tabla probabilidad'!$D$9)))))</f>
        <v>0.8</v>
      </c>
      <c r="K34" s="364" t="s">
        <v>392</v>
      </c>
      <c r="L34" s="382"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82"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82" t="str">
        <f>VLOOKUP((I34&amp;L34),Hoja1!$B$4:$C$28,2,0)</f>
        <v xml:space="preserve">Alto </v>
      </c>
      <c r="O34" s="172">
        <v>1</v>
      </c>
      <c r="P34" s="175" t="s">
        <v>393</v>
      </c>
      <c r="Q34" s="172" t="str">
        <f t="shared" si="0"/>
        <v>Probabilidad</v>
      </c>
      <c r="R34" s="172" t="s">
        <v>320</v>
      </c>
      <c r="S34" s="172" t="s">
        <v>321</v>
      </c>
      <c r="T34" s="174">
        <f>VLOOKUP(R34&amp;S34,[4]Hoja1!$Q$4:$R$9,2,0)</f>
        <v>0.45</v>
      </c>
      <c r="U34" s="172" t="s">
        <v>322</v>
      </c>
      <c r="V34" s="172" t="s">
        <v>334</v>
      </c>
      <c r="W34" s="172" t="s">
        <v>324</v>
      </c>
      <c r="X34" s="161">
        <f>IF(Q34="Probabilidad",($J$34*T34),IF(Q34="Impacto"," "))</f>
        <v>0.36000000000000004</v>
      </c>
      <c r="Y34" s="161" t="str">
        <f>IF(Z34&lt;=20%,'Tabla probabilidad'!$B$5,IF(Z34&lt;=40%,'Tabla probabilidad'!$B$6,IF(Z34&lt;=60%,'Tabla probabilidad'!$B$7,IF(Z34&lt;=80%,'Tabla probabilidad'!$B$8,IF(Z34&lt;=100%,'Tabla probabilidad'!$B$9)))))</f>
        <v>Media</v>
      </c>
      <c r="Z34" s="161">
        <f>IF(R34="Preventivo",(J34-(J34*T34)),IF(R34="Detectivo",(J34-(J34*T34)),IF(R34="Correctivo",(J34))))</f>
        <v>0.44</v>
      </c>
      <c r="AA34" s="378" t="str">
        <f>IF(AB34&lt;=20%,'Tabla probabilidad'!$B$5,IF(AB34&lt;=40%,'Tabla probabilidad'!$B$6,IF(AB34&lt;=60%,'Tabla probabilidad'!$B$7,IF(AB34&lt;=80%,'Tabla probabilidad'!$B$8,IF(AB34&lt;=100%,'Tabla probabilidad'!$B$9)))))</f>
        <v>Media</v>
      </c>
      <c r="AB34" s="378">
        <f>AVERAGE(Z34:Z38)</f>
        <v>0.44000000000000006</v>
      </c>
      <c r="AC34" s="161" t="str">
        <f t="shared" si="12"/>
        <v>Moderado</v>
      </c>
      <c r="AD34" s="161">
        <f>IF(Q34="Probabilidad",(($M$34-0)),IF(Q34="Impacto",($M$34-($M$34*T34))))</f>
        <v>0.6</v>
      </c>
      <c r="AE34" s="378" t="str">
        <f>IF(AF34&lt;=20%,"Leve",IF(AF34&lt;=40%,"Menor",IF(AF34&lt;=60%,"Moderado",IF(AF34&lt;=80%,"Mayor",IF(AF34&lt;=100%,"Catastrófico")))))</f>
        <v>Moderado</v>
      </c>
      <c r="AF34" s="378">
        <f>AVERAGE(AD34:AD38)</f>
        <v>0.6</v>
      </c>
      <c r="AG34" s="380" t="str">
        <f>VLOOKUP(AA34&amp;AE34,Hoja1!$B$4:$C$28,2,0)</f>
        <v>Moderado</v>
      </c>
      <c r="AH34" s="380" t="s">
        <v>325</v>
      </c>
      <c r="AI34" s="374"/>
      <c r="AJ34" s="374"/>
      <c r="AK34" s="374"/>
      <c r="AL34" s="374"/>
      <c r="AM34" s="374"/>
      <c r="AN34" s="382"/>
    </row>
    <row r="35" spans="1:40" ht="38.25">
      <c r="A35" s="365"/>
      <c r="B35" s="381"/>
      <c r="C35" s="365"/>
      <c r="D35" s="390"/>
      <c r="E35" s="365"/>
      <c r="F35" s="365"/>
      <c r="G35" s="365"/>
      <c r="H35" s="365"/>
      <c r="I35" s="367"/>
      <c r="J35" s="369"/>
      <c r="K35" s="365"/>
      <c r="L35" s="383"/>
      <c r="M35" s="383"/>
      <c r="N35" s="382"/>
      <c r="O35" s="172">
        <v>2</v>
      </c>
      <c r="P35" s="175" t="s">
        <v>394</v>
      </c>
      <c r="Q35" s="172" t="str">
        <f t="shared" si="0"/>
        <v>Probabilidad</v>
      </c>
      <c r="R35" s="172" t="s">
        <v>320</v>
      </c>
      <c r="S35" s="172" t="s">
        <v>321</v>
      </c>
      <c r="T35" s="174">
        <f>VLOOKUP(R35&amp;S35,[4]Hoja1!$Q$4:$R$9,2,0)</f>
        <v>0.45</v>
      </c>
      <c r="U35" s="172" t="s">
        <v>322</v>
      </c>
      <c r="V35" s="172" t="s">
        <v>334</v>
      </c>
      <c r="W35" s="172" t="s">
        <v>324</v>
      </c>
      <c r="X35" s="161">
        <f>IF(Q35="Probabilidad",($J$34*T35),IF(Q35="Impacto"," "))</f>
        <v>0.36000000000000004</v>
      </c>
      <c r="Y35" s="161" t="str">
        <f>IF(Z35&lt;=20%,'Tabla probabilidad'!$B$5,IF(Z35&lt;=40%,'Tabla probabilidad'!$B$6,IF(Z35&lt;=60%,'Tabla probabilidad'!$B$7,IF(Z35&lt;=80%,'Tabla probabilidad'!$B$8,IF(Z35&lt;=100%,'Tabla probabilidad'!$B$9)))))</f>
        <v>Media</v>
      </c>
      <c r="Z35" s="161">
        <f>IF(R35="Preventivo",(J34-(J34*T35)),IF(R35="Detectivo",(J34-(J34*T35)),IF(R35="Correctivo",(J34))))</f>
        <v>0.44</v>
      </c>
      <c r="AA35" s="379"/>
      <c r="AB35" s="379"/>
      <c r="AC35" s="161" t="str">
        <f t="shared" si="12"/>
        <v>Moderado</v>
      </c>
      <c r="AD35" s="161">
        <f t="shared" ref="AD35:AD38" si="15">IF(Q35="Probabilidad",(($M$34-0)),IF(Q35="Impacto",($M$34-($M$34*T35))))</f>
        <v>0.6</v>
      </c>
      <c r="AE35" s="379"/>
      <c r="AF35" s="379"/>
      <c r="AG35" s="381"/>
      <c r="AH35" s="381"/>
      <c r="AI35" s="375"/>
      <c r="AJ35" s="375"/>
      <c r="AK35" s="375"/>
      <c r="AL35" s="375"/>
      <c r="AM35" s="375"/>
      <c r="AN35" s="382"/>
    </row>
    <row r="36" spans="1:40" ht="25.5">
      <c r="A36" s="365"/>
      <c r="B36" s="381"/>
      <c r="C36" s="365"/>
      <c r="D36" s="390"/>
      <c r="E36" s="365"/>
      <c r="F36" s="365"/>
      <c r="G36" s="365"/>
      <c r="H36" s="365"/>
      <c r="I36" s="367"/>
      <c r="J36" s="369"/>
      <c r="K36" s="365"/>
      <c r="L36" s="383"/>
      <c r="M36" s="383"/>
      <c r="N36" s="382"/>
      <c r="O36" s="172">
        <v>3</v>
      </c>
      <c r="P36" s="175" t="s">
        <v>395</v>
      </c>
      <c r="Q36" s="172" t="str">
        <f t="shared" si="0"/>
        <v>Probabilidad</v>
      </c>
      <c r="R36" s="172" t="s">
        <v>320</v>
      </c>
      <c r="S36" s="172" t="s">
        <v>321</v>
      </c>
      <c r="T36" s="174">
        <f>VLOOKUP(R36&amp;S36,[4]Hoja1!$Q$4:$R$9,2,0)</f>
        <v>0.45</v>
      </c>
      <c r="U36" s="172" t="s">
        <v>322</v>
      </c>
      <c r="V36" s="172" t="s">
        <v>334</v>
      </c>
      <c r="W36" s="172" t="s">
        <v>324</v>
      </c>
      <c r="X36" s="161">
        <f>IF(Q36="Probabilidad",($J$34*T36),IF(Q36="Impacto"," "))</f>
        <v>0.36000000000000004</v>
      </c>
      <c r="Y36" s="161" t="str">
        <f>IF(Z36&lt;=20%,'Tabla probabilidad'!$B$5,IF(Z36&lt;=40%,'Tabla probabilidad'!$B$6,IF(Z36&lt;=60%,'Tabla probabilidad'!$B$7,IF(Z36&lt;=80%,'Tabla probabilidad'!$B$8,IF(Z36&lt;=100%,'Tabla probabilidad'!$B$9)))))</f>
        <v>Media</v>
      </c>
      <c r="Z36" s="161">
        <f>IF(R36="Preventivo",(J34-(J34*T36)),IF(R36="Detectivo",(J34-(J34*T36)),IF(R36="Correctivo",(J34))))</f>
        <v>0.44</v>
      </c>
      <c r="AA36" s="379"/>
      <c r="AB36" s="379"/>
      <c r="AC36" s="161" t="str">
        <f t="shared" si="12"/>
        <v>Moderado</v>
      </c>
      <c r="AD36" s="161">
        <f t="shared" si="15"/>
        <v>0.6</v>
      </c>
      <c r="AE36" s="379"/>
      <c r="AF36" s="379"/>
      <c r="AG36" s="381"/>
      <c r="AH36" s="381"/>
      <c r="AI36" s="375"/>
      <c r="AJ36" s="375"/>
      <c r="AK36" s="375"/>
      <c r="AL36" s="375"/>
      <c r="AM36" s="375"/>
      <c r="AN36" s="382"/>
    </row>
    <row r="37" spans="1:40" ht="77.25" customHeight="1">
      <c r="A37" s="365"/>
      <c r="B37" s="381"/>
      <c r="C37" s="365"/>
      <c r="D37" s="390"/>
      <c r="E37" s="365"/>
      <c r="F37" s="365"/>
      <c r="G37" s="365"/>
      <c r="H37" s="365"/>
      <c r="I37" s="367"/>
      <c r="J37" s="369"/>
      <c r="K37" s="365"/>
      <c r="L37" s="383"/>
      <c r="M37" s="383"/>
      <c r="N37" s="382"/>
      <c r="O37" s="172">
        <v>4</v>
      </c>
      <c r="P37" s="175" t="s">
        <v>396</v>
      </c>
      <c r="Q37" s="173" t="str">
        <f t="shared" si="0"/>
        <v>Probabilidad</v>
      </c>
      <c r="R37" s="173" t="s">
        <v>320</v>
      </c>
      <c r="S37" s="173" t="s">
        <v>321</v>
      </c>
      <c r="T37" s="177">
        <f>VLOOKUP(R37&amp;S37,[4]Hoja1!$Q$4:$R$9,2,0)</f>
        <v>0.45</v>
      </c>
      <c r="U37" s="173" t="s">
        <v>322</v>
      </c>
      <c r="V37" s="173" t="s">
        <v>334</v>
      </c>
      <c r="W37" s="173" t="s">
        <v>324</v>
      </c>
      <c r="X37" s="161">
        <f>IF(Q37="Probabilidad",($J$34*T37),IF(Q37="Impacto"," "))</f>
        <v>0.36000000000000004</v>
      </c>
      <c r="Y37" s="161" t="str">
        <f>IF(Z37&lt;=20%,'Tabla probabilidad'!$B$5,IF(Z37&lt;=40%,'Tabla probabilidad'!$B$6,IF(Z37&lt;=60%,'Tabla probabilidad'!$B$7,IF(Z37&lt;=80%,'Tabla probabilidad'!$B$8,IF(Z37&lt;=100%,'Tabla probabilidad'!$B$9)))))</f>
        <v>Media</v>
      </c>
      <c r="Z37" s="161">
        <f>IF(R37="Preventivo",(J34-(J34*T37)),IF(R37="Detectivo",(J34-(J34*T37)),IF(R37="Correctivo",(J34))))</f>
        <v>0.44</v>
      </c>
      <c r="AA37" s="379"/>
      <c r="AB37" s="379"/>
      <c r="AC37" s="161" t="str">
        <f t="shared" si="12"/>
        <v>Moderado</v>
      </c>
      <c r="AD37" s="161">
        <f t="shared" si="15"/>
        <v>0.6</v>
      </c>
      <c r="AE37" s="379"/>
      <c r="AF37" s="379"/>
      <c r="AG37" s="381"/>
      <c r="AH37" s="381"/>
      <c r="AI37" s="375"/>
      <c r="AJ37" s="375"/>
      <c r="AK37" s="375"/>
      <c r="AL37" s="375"/>
      <c r="AM37" s="375"/>
      <c r="AN37" s="382"/>
    </row>
    <row r="38" spans="1:40" ht="63.75">
      <c r="A38" s="366"/>
      <c r="B38" s="385"/>
      <c r="C38" s="366"/>
      <c r="D38" s="391"/>
      <c r="E38" s="366"/>
      <c r="F38" s="392"/>
      <c r="G38" s="392"/>
      <c r="H38" s="392"/>
      <c r="I38" s="367"/>
      <c r="J38" s="393"/>
      <c r="K38" s="392"/>
      <c r="L38" s="383"/>
      <c r="M38" s="383"/>
      <c r="N38" s="382"/>
      <c r="O38" s="178">
        <v>5</v>
      </c>
      <c r="P38" s="175" t="s">
        <v>397</v>
      </c>
      <c r="Q38" s="172" t="str">
        <f t="shared" si="0"/>
        <v>Probabilidad</v>
      </c>
      <c r="R38" s="172" t="s">
        <v>320</v>
      </c>
      <c r="S38" s="172" t="s">
        <v>321</v>
      </c>
      <c r="T38" s="174">
        <f>VLOOKUP(R38&amp;S38,[4]Hoja1!$Q$4:$R$9,2,0)</f>
        <v>0.45</v>
      </c>
      <c r="U38" s="172" t="s">
        <v>322</v>
      </c>
      <c r="V38" s="178" t="s">
        <v>334</v>
      </c>
      <c r="W38" s="178" t="s">
        <v>324</v>
      </c>
      <c r="X38" s="161">
        <f t="shared" ref="X38" si="16">IF(Q38="Probabilidad",($J$26*T38),IF(Q38="Impacto"," "))</f>
        <v>0.36000000000000004</v>
      </c>
      <c r="Y38" s="161" t="str">
        <f>IF(Z38&lt;=20%,'Tabla probabilidad'!$B$5,IF(Z38&lt;=40%,'Tabla probabilidad'!$B$6,IF(Z38&lt;=60%,'Tabla probabilidad'!$B$7,IF(Z38&lt;=80%,'Tabla probabilidad'!$B$8,IF(Z38&lt;=100%,'Tabla probabilidad'!$B$9)))))</f>
        <v>Media</v>
      </c>
      <c r="Z38" s="161">
        <f>IF(R38="Preventivo",(J34-(J34*T38)),IF(R38="Detectivo",(J34-(J34*T38)),IF(R38="Correctivo",(J34))))</f>
        <v>0.44</v>
      </c>
      <c r="AA38" s="394"/>
      <c r="AB38" s="395"/>
      <c r="AC38" s="179" t="str">
        <f t="shared" si="12"/>
        <v>Moderado</v>
      </c>
      <c r="AD38" s="179">
        <f t="shared" si="15"/>
        <v>0.6</v>
      </c>
      <c r="AE38" s="395"/>
      <c r="AF38" s="395"/>
      <c r="AG38" s="384"/>
      <c r="AH38" s="384"/>
      <c r="AI38" s="376"/>
      <c r="AJ38" s="376"/>
      <c r="AK38" s="377"/>
      <c r="AL38" s="377"/>
      <c r="AM38" s="377"/>
      <c r="AN38" s="380"/>
    </row>
  </sheetData>
  <mergeCells count="254">
    <mergeCell ref="AB16:AB18"/>
    <mergeCell ref="AH26:AH28"/>
    <mergeCell ref="AI26:AI28"/>
    <mergeCell ref="AJ26:AJ28"/>
    <mergeCell ref="AK26:AK28"/>
    <mergeCell ref="AL26:AL28"/>
    <mergeCell ref="AM26:AM28"/>
    <mergeCell ref="AH24:AH25"/>
    <mergeCell ref="AI24:AI25"/>
    <mergeCell ref="AJ24:AJ25"/>
    <mergeCell ref="AK24:AK25"/>
    <mergeCell ref="AL24:AL25"/>
    <mergeCell ref="AM24:AM25"/>
    <mergeCell ref="AB26:AB28"/>
    <mergeCell ref="AE26:AE28"/>
    <mergeCell ref="AF26:AF28"/>
    <mergeCell ref="AG26:AG28"/>
    <mergeCell ref="AG24:AG25"/>
    <mergeCell ref="AB24:AB25"/>
    <mergeCell ref="AE24:AE25"/>
    <mergeCell ref="AF24:AF25"/>
    <mergeCell ref="A12:A15"/>
    <mergeCell ref="C12:C15"/>
    <mergeCell ref="D12:D15"/>
    <mergeCell ref="E12:E15"/>
    <mergeCell ref="F12:F15"/>
    <mergeCell ref="AJ12:AJ15"/>
    <mergeCell ref="AK12:AK15"/>
    <mergeCell ref="AL12:AL15"/>
    <mergeCell ref="G12:G15"/>
    <mergeCell ref="H12:H15"/>
    <mergeCell ref="I12:I15"/>
    <mergeCell ref="J12:J15"/>
    <mergeCell ref="K12:K15"/>
    <mergeCell ref="L12:L15"/>
    <mergeCell ref="M12:M15"/>
    <mergeCell ref="N12:N15"/>
    <mergeCell ref="AA12:AA15"/>
    <mergeCell ref="AB12:AB15"/>
    <mergeCell ref="B12:B15"/>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L10:AL11"/>
    <mergeCell ref="AM10:AM11"/>
    <mergeCell ref="AM12:AM15"/>
    <mergeCell ref="AM16:AM18"/>
    <mergeCell ref="AN12:AN15"/>
    <mergeCell ref="AE12:AE15"/>
    <mergeCell ref="AF12:AF15"/>
    <mergeCell ref="AG12:AG15"/>
    <mergeCell ref="AH12:AH15"/>
    <mergeCell ref="AI12:AI15"/>
    <mergeCell ref="AJ16:AJ18"/>
    <mergeCell ref="AK16:AK18"/>
    <mergeCell ref="AL16:AL18"/>
    <mergeCell ref="AN16:AN18"/>
    <mergeCell ref="AE16:AE18"/>
    <mergeCell ref="AF16:AF18"/>
    <mergeCell ref="AG16:AG18"/>
    <mergeCell ref="AH16:AH18"/>
    <mergeCell ref="AI16:AI18"/>
    <mergeCell ref="A16:A18"/>
    <mergeCell ref="C16:C18"/>
    <mergeCell ref="D16:D18"/>
    <mergeCell ref="E16:E18"/>
    <mergeCell ref="N24:N25"/>
    <mergeCell ref="AA24:AA25"/>
    <mergeCell ref="A24:A25"/>
    <mergeCell ref="A19:A23"/>
    <mergeCell ref="C19:C23"/>
    <mergeCell ref="D19:D23"/>
    <mergeCell ref="E19:E23"/>
    <mergeCell ref="F19:F23"/>
    <mergeCell ref="G19:G23"/>
    <mergeCell ref="H19:H23"/>
    <mergeCell ref="I19:I23"/>
    <mergeCell ref="J19:J23"/>
    <mergeCell ref="F16:F18"/>
    <mergeCell ref="K16:K18"/>
    <mergeCell ref="G16:G18"/>
    <mergeCell ref="L16:L18"/>
    <mergeCell ref="M16:M18"/>
    <mergeCell ref="N16:N18"/>
    <mergeCell ref="AA16:AA18"/>
    <mergeCell ref="K24:K25"/>
    <mergeCell ref="A26:A28"/>
    <mergeCell ref="D26:D28"/>
    <mergeCell ref="E26:E28"/>
    <mergeCell ref="F26:F28"/>
    <mergeCell ref="C24:C25"/>
    <mergeCell ref="G26:G28"/>
    <mergeCell ref="I26:I28"/>
    <mergeCell ref="C26:C28"/>
    <mergeCell ref="D24:D25"/>
    <mergeCell ref="E24:E25"/>
    <mergeCell ref="F24:F25"/>
    <mergeCell ref="G24:G25"/>
    <mergeCell ref="H24:H25"/>
    <mergeCell ref="I24:I25"/>
    <mergeCell ref="E29:E33"/>
    <mergeCell ref="AN26:AN28"/>
    <mergeCell ref="AN24:AN25"/>
    <mergeCell ref="AH19:AH23"/>
    <mergeCell ref="AI19:AI23"/>
    <mergeCell ref="AJ19:AJ23"/>
    <mergeCell ref="AK19:AK23"/>
    <mergeCell ref="AL19:AL23"/>
    <mergeCell ref="AM19:AM23"/>
    <mergeCell ref="AN19:AN23"/>
    <mergeCell ref="L29:L33"/>
    <mergeCell ref="M29:M33"/>
    <mergeCell ref="N29:N33"/>
    <mergeCell ref="AA29:AA33"/>
    <mergeCell ref="AB29:AB33"/>
    <mergeCell ref="AE29:AE33"/>
    <mergeCell ref="F29:F33"/>
    <mergeCell ref="G29:G33"/>
    <mergeCell ref="H29:H33"/>
    <mergeCell ref="I29:I33"/>
    <mergeCell ref="J29:J33"/>
    <mergeCell ref="AN34:AN38"/>
    <mergeCell ref="AN29:AN33"/>
    <mergeCell ref="A34:A38"/>
    <mergeCell ref="C34:C38"/>
    <mergeCell ref="D34:D38"/>
    <mergeCell ref="E34:E38"/>
    <mergeCell ref="F34:F38"/>
    <mergeCell ref="G34:G38"/>
    <mergeCell ref="H34:H38"/>
    <mergeCell ref="I34:I38"/>
    <mergeCell ref="J34:J38"/>
    <mergeCell ref="K34:K38"/>
    <mergeCell ref="L34:L38"/>
    <mergeCell ref="M34:M38"/>
    <mergeCell ref="N34:N38"/>
    <mergeCell ref="AA34:AA38"/>
    <mergeCell ref="AB34:AB38"/>
    <mergeCell ref="AE34:AE38"/>
    <mergeCell ref="AF34:AF38"/>
    <mergeCell ref="AF29:AF33"/>
    <mergeCell ref="AG29:AG33"/>
    <mergeCell ref="A29:A33"/>
    <mergeCell ref="C29:C33"/>
    <mergeCell ref="D29:D33"/>
    <mergeCell ref="AL34:AL38"/>
    <mergeCell ref="AG34:AG38"/>
    <mergeCell ref="AH34:AH38"/>
    <mergeCell ref="AI34:AI38"/>
    <mergeCell ref="AM34:AM38"/>
    <mergeCell ref="B16:B18"/>
    <mergeCell ref="B19:B23"/>
    <mergeCell ref="B24:B25"/>
    <mergeCell ref="B26:B28"/>
    <mergeCell ref="B29:B33"/>
    <mergeCell ref="B34:B38"/>
    <mergeCell ref="H26:H28"/>
    <mergeCell ref="AH29:AH33"/>
    <mergeCell ref="AI29:AI33"/>
    <mergeCell ref="AJ29:AJ33"/>
    <mergeCell ref="AK29:AK33"/>
    <mergeCell ref="AL29:AL33"/>
    <mergeCell ref="AM29:AM33"/>
    <mergeCell ref="K19:K23"/>
    <mergeCell ref="L19:L23"/>
    <mergeCell ref="M19:M23"/>
    <mergeCell ref="N19:N23"/>
    <mergeCell ref="AA19:AA23"/>
    <mergeCell ref="AB19:AB23"/>
    <mergeCell ref="H16:H18"/>
    <mergeCell ref="I16:I18"/>
    <mergeCell ref="J16:J18"/>
    <mergeCell ref="K8:K9"/>
    <mergeCell ref="L8:L9"/>
    <mergeCell ref="M8:M9"/>
    <mergeCell ref="AJ34:AJ38"/>
    <mergeCell ref="AK34:AK38"/>
    <mergeCell ref="AE19:AE23"/>
    <mergeCell ref="AF19:AF23"/>
    <mergeCell ref="AG19:AG23"/>
    <mergeCell ref="L24:L25"/>
    <mergeCell ref="M24:M25"/>
    <mergeCell ref="K26:K28"/>
    <mergeCell ref="L26:L28"/>
    <mergeCell ref="M26:M28"/>
    <mergeCell ref="N26:N28"/>
    <mergeCell ref="AA26:AA28"/>
    <mergeCell ref="J24:J25"/>
    <mergeCell ref="J26:J28"/>
    <mergeCell ref="AI10:AI11"/>
    <mergeCell ref="AJ10:AJ11"/>
    <mergeCell ref="AK10:AK11"/>
    <mergeCell ref="K29:K33"/>
  </mergeCells>
  <conditionalFormatting sqref="I10">
    <cfRule type="containsText" dxfId="3637" priority="698" operator="containsText" text="Muy Baja">
      <formula>NOT(ISERROR(SEARCH("Muy Baja",I10)))</formula>
    </cfRule>
    <cfRule type="containsText" dxfId="3636" priority="699" operator="containsText" text="Baja">
      <formula>NOT(ISERROR(SEARCH("Baja",I10)))</formula>
    </cfRule>
    <cfRule type="containsText" dxfId="3635" priority="823" operator="containsText" text="Muy Alta">
      <formula>NOT(ISERROR(SEARCH("Muy Alta",I10)))</formula>
    </cfRule>
    <cfRule type="containsText" dxfId="3634" priority="824" operator="containsText" text="Alta">
      <formula>NOT(ISERROR(SEARCH("Alta",I10)))</formula>
    </cfRule>
    <cfRule type="containsText" dxfId="3633" priority="825" operator="containsText" text="Media">
      <formula>NOT(ISERROR(SEARCH("Media",I10)))</formula>
    </cfRule>
    <cfRule type="containsText" dxfId="3632" priority="826" operator="containsText" text="Media">
      <formula>NOT(ISERROR(SEARCH("Media",I10)))</formula>
    </cfRule>
    <cfRule type="containsText" dxfId="3631" priority="827" operator="containsText" text="Media">
      <formula>NOT(ISERROR(SEARCH("Media",I10)))</formula>
    </cfRule>
    <cfRule type="containsText" dxfId="3630" priority="830" operator="containsText" text="Muy Baja">
      <formula>NOT(ISERROR(SEARCH("Muy Baja",I10)))</formula>
    </cfRule>
    <cfRule type="containsText" dxfId="3629" priority="831" operator="containsText" text="Baja">
      <formula>NOT(ISERROR(SEARCH("Baja",I10)))</formula>
    </cfRule>
    <cfRule type="containsText" dxfId="3628" priority="832" operator="containsText" text="Muy Baja">
      <formula>NOT(ISERROR(SEARCH("Muy Baja",I10)))</formula>
    </cfRule>
    <cfRule type="containsText" dxfId="3627" priority="833" operator="containsText" text="Muy Baja">
      <formula>NOT(ISERROR(SEARCH("Muy Baja",I10)))</formula>
    </cfRule>
    <cfRule type="containsText" dxfId="3626" priority="834" operator="containsText" text="Muy Baja">
      <formula>NOT(ISERROR(SEARCH("Muy Baja",I10)))</formula>
    </cfRule>
    <cfRule type="containsText" dxfId="3625" priority="835" operator="containsText" text="Muy Baja'Tabla probabilidad'!">
      <formula>NOT(ISERROR(SEARCH("Muy Baja'Tabla probabilidad'!",I10)))</formula>
    </cfRule>
    <cfRule type="containsText" dxfId="3624" priority="836" operator="containsText" text="Muy bajo">
      <formula>NOT(ISERROR(SEARCH("Muy bajo",I10)))</formula>
    </cfRule>
    <cfRule type="containsText" dxfId="3623" priority="845" operator="containsText" text="Alta">
      <formula>NOT(ISERROR(SEARCH("Alta",I10)))</formula>
    </cfRule>
    <cfRule type="containsText" dxfId="3622" priority="846" operator="containsText" text="Media">
      <formula>NOT(ISERROR(SEARCH("Media",I10)))</formula>
    </cfRule>
    <cfRule type="containsText" dxfId="3621" priority="847" operator="containsText" text="Baja">
      <formula>NOT(ISERROR(SEARCH("Baja",I10)))</formula>
    </cfRule>
    <cfRule type="containsText" dxfId="3620" priority="848" operator="containsText" text="Muy baja">
      <formula>NOT(ISERROR(SEARCH("Muy baja",I10)))</formula>
    </cfRule>
    <cfRule type="cellIs" dxfId="3619" priority="851" operator="between">
      <formula>1</formula>
      <formula>2</formula>
    </cfRule>
    <cfRule type="cellIs" dxfId="3618" priority="852" operator="between">
      <formula>0</formula>
      <formula>2</formula>
    </cfRule>
  </conditionalFormatting>
  <conditionalFormatting sqref="I10">
    <cfRule type="containsText" dxfId="3617" priority="701" operator="containsText" text="Muy Alta">
      <formula>NOT(ISERROR(SEARCH("Muy Alta",I10)))</formula>
    </cfRule>
  </conditionalFormatting>
  <conditionalFormatting sqref="L10 L12 L16 L19 L24 L26 L29 L34">
    <cfRule type="containsText" dxfId="3616" priority="692" operator="containsText" text="Catastrófico">
      <formula>NOT(ISERROR(SEARCH("Catastrófico",L10)))</formula>
    </cfRule>
    <cfRule type="containsText" dxfId="3615" priority="693" operator="containsText" text="Mayor">
      <formula>NOT(ISERROR(SEARCH("Mayor",L10)))</formula>
    </cfRule>
    <cfRule type="containsText" dxfId="3614" priority="694" operator="containsText" text="Alta">
      <formula>NOT(ISERROR(SEARCH("Alta",L10)))</formula>
    </cfRule>
    <cfRule type="containsText" dxfId="3613" priority="695" operator="containsText" text="Moderado">
      <formula>NOT(ISERROR(SEARCH("Moderado",L10)))</formula>
    </cfRule>
    <cfRule type="containsText" dxfId="3612" priority="696" operator="containsText" text="Menor">
      <formula>NOT(ISERROR(SEARCH("Menor",L10)))</formula>
    </cfRule>
    <cfRule type="containsText" dxfId="3611" priority="697" operator="containsText" text="Leve">
      <formula>NOT(ISERROR(SEARCH("Leve",L10)))</formula>
    </cfRule>
  </conditionalFormatting>
  <conditionalFormatting sqref="N10 N12 N16 N19">
    <cfRule type="containsText" dxfId="3610" priority="687" operator="containsText" text="Extremo">
      <formula>NOT(ISERROR(SEARCH("Extremo",N10)))</formula>
    </cfRule>
    <cfRule type="containsText" dxfId="3609" priority="688" operator="containsText" text="Alto">
      <formula>NOT(ISERROR(SEARCH("Alto",N10)))</formula>
    </cfRule>
    <cfRule type="containsText" dxfId="3608" priority="689" operator="containsText" text="Bajo">
      <formula>NOT(ISERROR(SEARCH("Bajo",N10)))</formula>
    </cfRule>
    <cfRule type="containsText" dxfId="3607" priority="690" operator="containsText" text="Moderado">
      <formula>NOT(ISERROR(SEARCH("Moderado",N10)))</formula>
    </cfRule>
    <cfRule type="containsText" dxfId="3606" priority="691" operator="containsText" text="Extremo">
      <formula>NOT(ISERROR(SEARCH("Extremo",N10)))</formula>
    </cfRule>
  </conditionalFormatting>
  <conditionalFormatting sqref="M10 M12 M16 M19 M24 M26 M29 M34">
    <cfRule type="containsText" dxfId="3605" priority="681" operator="containsText" text="Catastrófico">
      <formula>NOT(ISERROR(SEARCH("Catastrófico",M10)))</formula>
    </cfRule>
    <cfRule type="containsText" dxfId="3604" priority="682" operator="containsText" text="Mayor">
      <formula>NOT(ISERROR(SEARCH("Mayor",M10)))</formula>
    </cfRule>
    <cfRule type="containsText" dxfId="3603" priority="683" operator="containsText" text="Alta">
      <formula>NOT(ISERROR(SEARCH("Alta",M10)))</formula>
    </cfRule>
    <cfRule type="containsText" dxfId="3602" priority="684" operator="containsText" text="Moderado">
      <formula>NOT(ISERROR(SEARCH("Moderado",M10)))</formula>
    </cfRule>
    <cfRule type="containsText" dxfId="3601" priority="685" operator="containsText" text="Menor">
      <formula>NOT(ISERROR(SEARCH("Menor",M10)))</formula>
    </cfRule>
    <cfRule type="containsText" dxfId="3600" priority="686" operator="containsText" text="Leve">
      <formula>NOT(ISERROR(SEARCH("Leve",M10)))</formula>
    </cfRule>
  </conditionalFormatting>
  <conditionalFormatting sqref="Y10:Y11">
    <cfRule type="containsText" dxfId="3599" priority="615" operator="containsText" text="Muy Alta">
      <formula>NOT(ISERROR(SEARCH("Muy Alta",Y10)))</formula>
    </cfRule>
    <cfRule type="containsText" dxfId="3598" priority="616" operator="containsText" text="Alta">
      <formula>NOT(ISERROR(SEARCH("Alta",Y10)))</formula>
    </cfRule>
    <cfRule type="containsText" dxfId="3597" priority="617" operator="containsText" text="Media">
      <formula>NOT(ISERROR(SEARCH("Media",Y10)))</formula>
    </cfRule>
    <cfRule type="containsText" dxfId="3596" priority="618" operator="containsText" text="Muy Baja">
      <formula>NOT(ISERROR(SEARCH("Muy Baja",Y10)))</formula>
    </cfRule>
    <cfRule type="containsText" dxfId="3595" priority="619" operator="containsText" text="Baja">
      <formula>NOT(ISERROR(SEARCH("Baja",Y10)))</formula>
    </cfRule>
    <cfRule type="containsText" dxfId="3594" priority="620" operator="containsText" text="Muy Baja">
      <formula>NOT(ISERROR(SEARCH("Muy Baja",Y10)))</formula>
    </cfRule>
  </conditionalFormatting>
  <conditionalFormatting sqref="AC10:AC11">
    <cfRule type="containsText" dxfId="3593" priority="610" operator="containsText" text="Catastrófico">
      <formula>NOT(ISERROR(SEARCH("Catastrófico",AC10)))</formula>
    </cfRule>
    <cfRule type="containsText" dxfId="3592" priority="611" operator="containsText" text="Mayor">
      <formula>NOT(ISERROR(SEARCH("Mayor",AC10)))</formula>
    </cfRule>
    <cfRule type="containsText" dxfId="3591" priority="612" operator="containsText" text="Moderado">
      <formula>NOT(ISERROR(SEARCH("Moderado",AC10)))</formula>
    </cfRule>
    <cfRule type="containsText" dxfId="3590" priority="613" operator="containsText" text="Menor">
      <formula>NOT(ISERROR(SEARCH("Menor",AC10)))</formula>
    </cfRule>
    <cfRule type="containsText" dxfId="3589" priority="614" operator="containsText" text="Leve">
      <formula>NOT(ISERROR(SEARCH("Leve",AC10)))</formula>
    </cfRule>
  </conditionalFormatting>
  <conditionalFormatting sqref="AG10">
    <cfRule type="containsText" dxfId="3588" priority="601" operator="containsText" text="Extremo">
      <formula>NOT(ISERROR(SEARCH("Extremo",AG10)))</formula>
    </cfRule>
    <cfRule type="containsText" dxfId="3587" priority="602" operator="containsText" text="Alto">
      <formula>NOT(ISERROR(SEARCH("Alto",AG10)))</formula>
    </cfRule>
    <cfRule type="containsText" dxfId="3586" priority="603" operator="containsText" text="Moderado">
      <formula>NOT(ISERROR(SEARCH("Moderado",AG10)))</formula>
    </cfRule>
    <cfRule type="containsText" dxfId="3585" priority="604" operator="containsText" text="Menor">
      <formula>NOT(ISERROR(SEARCH("Menor",AG10)))</formula>
    </cfRule>
    <cfRule type="containsText" dxfId="3584" priority="605" operator="containsText" text="Bajo">
      <formula>NOT(ISERROR(SEARCH("Bajo",AG10)))</formula>
    </cfRule>
    <cfRule type="containsText" dxfId="3583" priority="606" operator="containsText" text="Moderado">
      <formula>NOT(ISERROR(SEARCH("Moderado",AG10)))</formula>
    </cfRule>
    <cfRule type="containsText" dxfId="3582" priority="607" operator="containsText" text="Extremo">
      <formula>NOT(ISERROR(SEARCH("Extremo",AG10)))</formula>
    </cfRule>
    <cfRule type="containsText" dxfId="3581" priority="608" operator="containsText" text="Baja">
      <formula>NOT(ISERROR(SEARCH("Baja",AG10)))</formula>
    </cfRule>
    <cfRule type="containsText" dxfId="3580" priority="609" operator="containsText" text="Alto">
      <formula>NOT(ISERROR(SEARCH("Alto",AG10)))</formula>
    </cfRule>
  </conditionalFormatting>
  <conditionalFormatting sqref="AA10:AA38">
    <cfRule type="containsText" dxfId="3579" priority="1" operator="containsText" text="Muy Baja">
      <formula>NOT(ISERROR(SEARCH("Muy Baja",AA10)))</formula>
    </cfRule>
    <cfRule type="containsText" dxfId="3578" priority="590" operator="containsText" text="Muy Alta">
      <formula>NOT(ISERROR(SEARCH("Muy Alta",AA10)))</formula>
    </cfRule>
    <cfRule type="containsText" dxfId="3577" priority="591" operator="containsText" text="Alta">
      <formula>NOT(ISERROR(SEARCH("Alta",AA10)))</formula>
    </cfRule>
    <cfRule type="containsText" dxfId="3576" priority="592" operator="containsText" text="Media">
      <formula>NOT(ISERROR(SEARCH("Media",AA10)))</formula>
    </cfRule>
    <cfRule type="containsText" dxfId="3575" priority="593" operator="containsText" text="Baja">
      <formula>NOT(ISERROR(SEARCH("Baja",AA10)))</formula>
    </cfRule>
    <cfRule type="containsText" dxfId="3574" priority="594" operator="containsText" text="Muy Baja">
      <formula>NOT(ISERROR(SEARCH("Muy Baja",AA10)))</formula>
    </cfRule>
  </conditionalFormatting>
  <conditionalFormatting sqref="AE10:AE11">
    <cfRule type="containsText" dxfId="3573" priority="585" operator="containsText" text="Catastrófico">
      <formula>NOT(ISERROR(SEARCH("Catastrófico",AE10)))</formula>
    </cfRule>
    <cfRule type="containsText" dxfId="3572" priority="586" operator="containsText" text="Moderado">
      <formula>NOT(ISERROR(SEARCH("Moderado",AE10)))</formula>
    </cfRule>
    <cfRule type="containsText" dxfId="3571" priority="587" operator="containsText" text="Menor">
      <formula>NOT(ISERROR(SEARCH("Menor",AE10)))</formula>
    </cfRule>
    <cfRule type="containsText" dxfId="3570" priority="588" operator="containsText" text="Leve">
      <formula>NOT(ISERROR(SEARCH("Leve",AE10)))</formula>
    </cfRule>
    <cfRule type="containsText" dxfId="3569" priority="589" operator="containsText" text="Mayor">
      <formula>NOT(ISERROR(SEARCH("Mayor",AE10)))</formula>
    </cfRule>
  </conditionalFormatting>
  <conditionalFormatting sqref="I12 I16 I19">
    <cfRule type="containsText" dxfId="3568" priority="562" operator="containsText" text="Muy Baja">
      <formula>NOT(ISERROR(SEARCH("Muy Baja",I12)))</formula>
    </cfRule>
    <cfRule type="containsText" dxfId="3567" priority="563" operator="containsText" text="Baja">
      <formula>NOT(ISERROR(SEARCH("Baja",I12)))</formula>
    </cfRule>
    <cfRule type="containsText" dxfId="3566" priority="565" operator="containsText" text="Muy Alta">
      <formula>NOT(ISERROR(SEARCH("Muy Alta",I12)))</formula>
    </cfRule>
    <cfRule type="containsText" dxfId="3565" priority="566" operator="containsText" text="Alta">
      <formula>NOT(ISERROR(SEARCH("Alta",I12)))</formula>
    </cfRule>
    <cfRule type="containsText" dxfId="3564" priority="567" operator="containsText" text="Media">
      <formula>NOT(ISERROR(SEARCH("Media",I12)))</formula>
    </cfRule>
    <cfRule type="containsText" dxfId="3563" priority="568" operator="containsText" text="Media">
      <formula>NOT(ISERROR(SEARCH("Media",I12)))</formula>
    </cfRule>
    <cfRule type="containsText" dxfId="3562" priority="569" operator="containsText" text="Media">
      <formula>NOT(ISERROR(SEARCH("Media",I12)))</formula>
    </cfRule>
    <cfRule type="containsText" dxfId="3561" priority="570" operator="containsText" text="Muy Baja">
      <formula>NOT(ISERROR(SEARCH("Muy Baja",I12)))</formula>
    </cfRule>
    <cfRule type="containsText" dxfId="3560" priority="571" operator="containsText" text="Baja">
      <formula>NOT(ISERROR(SEARCH("Baja",I12)))</formula>
    </cfRule>
    <cfRule type="containsText" dxfId="3559" priority="572" operator="containsText" text="Muy Baja">
      <formula>NOT(ISERROR(SEARCH("Muy Baja",I12)))</formula>
    </cfRule>
    <cfRule type="containsText" dxfId="3558" priority="573" operator="containsText" text="Muy Baja">
      <formula>NOT(ISERROR(SEARCH("Muy Baja",I12)))</formula>
    </cfRule>
    <cfRule type="containsText" dxfId="3557" priority="574" operator="containsText" text="Muy Baja">
      <formula>NOT(ISERROR(SEARCH("Muy Baja",I12)))</formula>
    </cfRule>
    <cfRule type="containsText" dxfId="3556" priority="575" operator="containsText" text="Muy Baja'Tabla probabilidad'!">
      <formula>NOT(ISERROR(SEARCH("Muy Baja'Tabla probabilidad'!",I12)))</formula>
    </cfRule>
    <cfRule type="containsText" dxfId="3555" priority="576" operator="containsText" text="Muy bajo">
      <formula>NOT(ISERROR(SEARCH("Muy bajo",I12)))</formula>
    </cfRule>
    <cfRule type="containsText" dxfId="3554" priority="577" operator="containsText" text="Alta">
      <formula>NOT(ISERROR(SEARCH("Alta",I12)))</formula>
    </cfRule>
    <cfRule type="containsText" dxfId="3553" priority="578" operator="containsText" text="Media">
      <formula>NOT(ISERROR(SEARCH("Media",I12)))</formula>
    </cfRule>
    <cfRule type="containsText" dxfId="3552" priority="579" operator="containsText" text="Baja">
      <formula>NOT(ISERROR(SEARCH("Baja",I12)))</formula>
    </cfRule>
    <cfRule type="containsText" dxfId="3551" priority="580" operator="containsText" text="Muy baja">
      <formula>NOT(ISERROR(SEARCH("Muy baja",I12)))</formula>
    </cfRule>
    <cfRule type="cellIs" dxfId="3550" priority="583" operator="between">
      <formula>1</formula>
      <formula>2</formula>
    </cfRule>
    <cfRule type="cellIs" dxfId="3549" priority="584" operator="between">
      <formula>0</formula>
      <formula>2</formula>
    </cfRule>
  </conditionalFormatting>
  <conditionalFormatting sqref="I12 I16 I19">
    <cfRule type="containsText" dxfId="3548" priority="564" operator="containsText" text="Muy Alta">
      <formula>NOT(ISERROR(SEARCH("Muy Alta",I12)))</formula>
    </cfRule>
  </conditionalFormatting>
  <conditionalFormatting sqref="Y12:Y15">
    <cfRule type="containsText" dxfId="3547" priority="556" operator="containsText" text="Muy Alta">
      <formula>NOT(ISERROR(SEARCH("Muy Alta",Y12)))</formula>
    </cfRule>
    <cfRule type="containsText" dxfId="3546" priority="557" operator="containsText" text="Alta">
      <formula>NOT(ISERROR(SEARCH("Alta",Y12)))</formula>
    </cfRule>
    <cfRule type="containsText" dxfId="3545" priority="558" operator="containsText" text="Media">
      <formula>NOT(ISERROR(SEARCH("Media",Y12)))</formula>
    </cfRule>
    <cfRule type="containsText" dxfId="3544" priority="559" operator="containsText" text="Muy Baja">
      <formula>NOT(ISERROR(SEARCH("Muy Baja",Y12)))</formula>
    </cfRule>
    <cfRule type="containsText" dxfId="3543" priority="560" operator="containsText" text="Baja">
      <formula>NOT(ISERROR(SEARCH("Baja",Y12)))</formula>
    </cfRule>
    <cfRule type="containsText" dxfId="3542" priority="561" operator="containsText" text="Muy Baja">
      <formula>NOT(ISERROR(SEARCH("Muy Baja",Y12)))</formula>
    </cfRule>
  </conditionalFormatting>
  <conditionalFormatting sqref="AC12:AC15">
    <cfRule type="containsText" dxfId="3541" priority="551" operator="containsText" text="Catastrófico">
      <formula>NOT(ISERROR(SEARCH("Catastrófico",AC12)))</formula>
    </cfRule>
    <cfRule type="containsText" dxfId="3540" priority="552" operator="containsText" text="Mayor">
      <formula>NOT(ISERROR(SEARCH("Mayor",AC12)))</formula>
    </cfRule>
    <cfRule type="containsText" dxfId="3539" priority="553" operator="containsText" text="Moderado">
      <formula>NOT(ISERROR(SEARCH("Moderado",AC12)))</formula>
    </cfRule>
    <cfRule type="containsText" dxfId="3538" priority="554" operator="containsText" text="Menor">
      <formula>NOT(ISERROR(SEARCH("Menor",AC12)))</formula>
    </cfRule>
    <cfRule type="containsText" dxfId="3537" priority="555" operator="containsText" text="Leve">
      <formula>NOT(ISERROR(SEARCH("Leve",AC12)))</formula>
    </cfRule>
  </conditionalFormatting>
  <conditionalFormatting sqref="AG12">
    <cfRule type="containsText" dxfId="3536" priority="542" operator="containsText" text="Extremo">
      <formula>NOT(ISERROR(SEARCH("Extremo",AG12)))</formula>
    </cfRule>
    <cfRule type="containsText" dxfId="3535" priority="543" operator="containsText" text="Alto">
      <formula>NOT(ISERROR(SEARCH("Alto",AG12)))</formula>
    </cfRule>
    <cfRule type="containsText" dxfId="3534" priority="544" operator="containsText" text="Moderado">
      <formula>NOT(ISERROR(SEARCH("Moderado",AG12)))</formula>
    </cfRule>
    <cfRule type="containsText" dxfId="3533" priority="545" operator="containsText" text="Menor">
      <formula>NOT(ISERROR(SEARCH("Menor",AG12)))</formula>
    </cfRule>
    <cfRule type="containsText" dxfId="3532" priority="546" operator="containsText" text="Bajo">
      <formula>NOT(ISERROR(SEARCH("Bajo",AG12)))</formula>
    </cfRule>
    <cfRule type="containsText" dxfId="3531" priority="547" operator="containsText" text="Moderado">
      <formula>NOT(ISERROR(SEARCH("Moderado",AG12)))</formula>
    </cfRule>
    <cfRule type="containsText" dxfId="3530" priority="548" operator="containsText" text="Extremo">
      <formula>NOT(ISERROR(SEARCH("Extremo",AG12)))</formula>
    </cfRule>
    <cfRule type="containsText" dxfId="3529" priority="549" operator="containsText" text="Baja">
      <formula>NOT(ISERROR(SEARCH("Baja",AG12)))</formula>
    </cfRule>
    <cfRule type="containsText" dxfId="3528" priority="550" operator="containsText" text="Alto">
      <formula>NOT(ISERROR(SEARCH("Alto",AG12)))</formula>
    </cfRule>
  </conditionalFormatting>
  <conditionalFormatting sqref="AE12:AE15">
    <cfRule type="containsText" dxfId="3527" priority="532" operator="containsText" text="Catastrófico">
      <formula>NOT(ISERROR(SEARCH("Catastrófico",AE12)))</formula>
    </cfRule>
    <cfRule type="containsText" dxfId="3526" priority="533" operator="containsText" text="Moderado">
      <formula>NOT(ISERROR(SEARCH("Moderado",AE12)))</formula>
    </cfRule>
    <cfRule type="containsText" dxfId="3525" priority="534" operator="containsText" text="Menor">
      <formula>NOT(ISERROR(SEARCH("Menor",AE12)))</formula>
    </cfRule>
    <cfRule type="containsText" dxfId="3524" priority="535" operator="containsText" text="Leve">
      <formula>NOT(ISERROR(SEARCH("Leve",AE12)))</formula>
    </cfRule>
    <cfRule type="containsText" dxfId="3523" priority="536" operator="containsText" text="Mayor">
      <formula>NOT(ISERROR(SEARCH("Mayor",AE12)))</formula>
    </cfRule>
  </conditionalFormatting>
  <conditionalFormatting sqref="Y16:Y18">
    <cfRule type="containsText" dxfId="3522" priority="526" operator="containsText" text="Muy Alta">
      <formula>NOT(ISERROR(SEARCH("Muy Alta",Y16)))</formula>
    </cfRule>
    <cfRule type="containsText" dxfId="3521" priority="527" operator="containsText" text="Alta">
      <formula>NOT(ISERROR(SEARCH("Alta",Y16)))</formula>
    </cfRule>
    <cfRule type="containsText" dxfId="3520" priority="528" operator="containsText" text="Media">
      <formula>NOT(ISERROR(SEARCH("Media",Y16)))</formula>
    </cfRule>
    <cfRule type="containsText" dxfId="3519" priority="529" operator="containsText" text="Muy Baja">
      <formula>NOT(ISERROR(SEARCH("Muy Baja",Y16)))</formula>
    </cfRule>
    <cfRule type="containsText" dxfId="3518" priority="530" operator="containsText" text="Baja">
      <formula>NOT(ISERROR(SEARCH("Baja",Y16)))</formula>
    </cfRule>
    <cfRule type="containsText" dxfId="3517" priority="531" operator="containsText" text="Muy Baja">
      <formula>NOT(ISERROR(SEARCH("Muy Baja",Y16)))</formula>
    </cfRule>
  </conditionalFormatting>
  <conditionalFormatting sqref="AC16:AC18">
    <cfRule type="containsText" dxfId="3516" priority="521" operator="containsText" text="Catastrófico">
      <formula>NOT(ISERROR(SEARCH("Catastrófico",AC16)))</formula>
    </cfRule>
    <cfRule type="containsText" dxfId="3515" priority="522" operator="containsText" text="Mayor">
      <formula>NOT(ISERROR(SEARCH("Mayor",AC16)))</formula>
    </cfRule>
    <cfRule type="containsText" dxfId="3514" priority="523" operator="containsText" text="Moderado">
      <formula>NOT(ISERROR(SEARCH("Moderado",AC16)))</formula>
    </cfRule>
    <cfRule type="containsText" dxfId="3513" priority="524" operator="containsText" text="Menor">
      <formula>NOT(ISERROR(SEARCH("Menor",AC16)))</formula>
    </cfRule>
    <cfRule type="containsText" dxfId="3512" priority="525" operator="containsText" text="Leve">
      <formula>NOT(ISERROR(SEARCH("Leve",AC16)))</formula>
    </cfRule>
  </conditionalFormatting>
  <conditionalFormatting sqref="AG16">
    <cfRule type="containsText" dxfId="3511" priority="512" operator="containsText" text="Extremo">
      <formula>NOT(ISERROR(SEARCH("Extremo",AG16)))</formula>
    </cfRule>
    <cfRule type="containsText" dxfId="3510" priority="513" operator="containsText" text="Alto">
      <formula>NOT(ISERROR(SEARCH("Alto",AG16)))</formula>
    </cfRule>
    <cfRule type="containsText" dxfId="3509" priority="514" operator="containsText" text="Moderado">
      <formula>NOT(ISERROR(SEARCH("Moderado",AG16)))</formula>
    </cfRule>
    <cfRule type="containsText" dxfId="3508" priority="515" operator="containsText" text="Menor">
      <formula>NOT(ISERROR(SEARCH("Menor",AG16)))</formula>
    </cfRule>
    <cfRule type="containsText" dxfId="3507" priority="516" operator="containsText" text="Bajo">
      <formula>NOT(ISERROR(SEARCH("Bajo",AG16)))</formula>
    </cfRule>
    <cfRule type="containsText" dxfId="3506" priority="517" operator="containsText" text="Moderado">
      <formula>NOT(ISERROR(SEARCH("Moderado",AG16)))</formula>
    </cfRule>
    <cfRule type="containsText" dxfId="3505" priority="518" operator="containsText" text="Extremo">
      <formula>NOT(ISERROR(SEARCH("Extremo",AG16)))</formula>
    </cfRule>
    <cfRule type="containsText" dxfId="3504" priority="519" operator="containsText" text="Baja">
      <formula>NOT(ISERROR(SEARCH("Baja",AG16)))</formula>
    </cfRule>
    <cfRule type="containsText" dxfId="3503" priority="520" operator="containsText" text="Alto">
      <formula>NOT(ISERROR(SEARCH("Alto",AG16)))</formula>
    </cfRule>
  </conditionalFormatting>
  <conditionalFormatting sqref="AE16:AE18">
    <cfRule type="containsText" dxfId="3502" priority="502" operator="containsText" text="Catastrófico">
      <formula>NOT(ISERROR(SEARCH("Catastrófico",AE16)))</formula>
    </cfRule>
    <cfRule type="containsText" dxfId="3501" priority="503" operator="containsText" text="Moderado">
      <formula>NOT(ISERROR(SEARCH("Moderado",AE16)))</formula>
    </cfRule>
    <cfRule type="containsText" dxfId="3500" priority="504" operator="containsText" text="Menor">
      <formula>NOT(ISERROR(SEARCH("Menor",AE16)))</formula>
    </cfRule>
    <cfRule type="containsText" dxfId="3499" priority="505" operator="containsText" text="Leve">
      <formula>NOT(ISERROR(SEARCH("Leve",AE16)))</formula>
    </cfRule>
    <cfRule type="containsText" dxfId="3498" priority="506" operator="containsText" text="Mayor">
      <formula>NOT(ISERROR(SEARCH("Mayor",AE16)))</formula>
    </cfRule>
  </conditionalFormatting>
  <conditionalFormatting sqref="Y19:Y23">
    <cfRule type="containsText" dxfId="3497" priority="466" operator="containsText" text="Muy Alta">
      <formula>NOT(ISERROR(SEARCH("Muy Alta",Y19)))</formula>
    </cfRule>
    <cfRule type="containsText" dxfId="3496" priority="467" operator="containsText" text="Alta">
      <formula>NOT(ISERROR(SEARCH("Alta",Y19)))</formula>
    </cfRule>
    <cfRule type="containsText" dxfId="3495" priority="468" operator="containsText" text="Media">
      <formula>NOT(ISERROR(SEARCH("Media",Y19)))</formula>
    </cfRule>
    <cfRule type="containsText" dxfId="3494" priority="469" operator="containsText" text="Muy Baja">
      <formula>NOT(ISERROR(SEARCH("Muy Baja",Y19)))</formula>
    </cfRule>
    <cfRule type="containsText" dxfId="3493" priority="470" operator="containsText" text="Baja">
      <formula>NOT(ISERROR(SEARCH("Baja",Y19)))</formula>
    </cfRule>
    <cfRule type="containsText" dxfId="3492" priority="471" operator="containsText" text="Muy Baja">
      <formula>NOT(ISERROR(SEARCH("Muy Baja",Y19)))</formula>
    </cfRule>
  </conditionalFormatting>
  <conditionalFormatting sqref="AC19:AC23">
    <cfRule type="containsText" dxfId="3491" priority="461" operator="containsText" text="Catastrófico">
      <formula>NOT(ISERROR(SEARCH("Catastrófico",AC19)))</formula>
    </cfRule>
    <cfRule type="containsText" dxfId="3490" priority="462" operator="containsText" text="Mayor">
      <formula>NOT(ISERROR(SEARCH("Mayor",AC19)))</formula>
    </cfRule>
    <cfRule type="containsText" dxfId="3489" priority="463" operator="containsText" text="Moderado">
      <formula>NOT(ISERROR(SEARCH("Moderado",AC19)))</formula>
    </cfRule>
    <cfRule type="containsText" dxfId="3488" priority="464" operator="containsText" text="Menor">
      <formula>NOT(ISERROR(SEARCH("Menor",AC19)))</formula>
    </cfRule>
    <cfRule type="containsText" dxfId="3487" priority="465" operator="containsText" text="Leve">
      <formula>NOT(ISERROR(SEARCH("Leve",AC19)))</formula>
    </cfRule>
  </conditionalFormatting>
  <conditionalFormatting sqref="AG19">
    <cfRule type="containsText" dxfId="3486" priority="452" operator="containsText" text="Extremo">
      <formula>NOT(ISERROR(SEARCH("Extremo",AG19)))</formula>
    </cfRule>
    <cfRule type="containsText" dxfId="3485" priority="453" operator="containsText" text="Alto">
      <formula>NOT(ISERROR(SEARCH("Alto",AG19)))</formula>
    </cfRule>
    <cfRule type="containsText" dxfId="3484" priority="454" operator="containsText" text="Moderado">
      <formula>NOT(ISERROR(SEARCH("Moderado",AG19)))</formula>
    </cfRule>
    <cfRule type="containsText" dxfId="3483" priority="455" operator="containsText" text="Menor">
      <formula>NOT(ISERROR(SEARCH("Menor",AG19)))</formula>
    </cfRule>
    <cfRule type="containsText" dxfId="3482" priority="456" operator="containsText" text="Bajo">
      <formula>NOT(ISERROR(SEARCH("Bajo",AG19)))</formula>
    </cfRule>
    <cfRule type="containsText" dxfId="3481" priority="457" operator="containsText" text="Moderado">
      <formula>NOT(ISERROR(SEARCH("Moderado",AG19)))</formula>
    </cfRule>
    <cfRule type="containsText" dxfId="3480" priority="458" operator="containsText" text="Extremo">
      <formula>NOT(ISERROR(SEARCH("Extremo",AG19)))</formula>
    </cfRule>
    <cfRule type="containsText" dxfId="3479" priority="459" operator="containsText" text="Baja">
      <formula>NOT(ISERROR(SEARCH("Baja",AG19)))</formula>
    </cfRule>
    <cfRule type="containsText" dxfId="3478" priority="460" operator="containsText" text="Alto">
      <formula>NOT(ISERROR(SEARCH("Alto",AG19)))</formula>
    </cfRule>
  </conditionalFormatting>
  <conditionalFormatting sqref="AE19:AE23">
    <cfRule type="containsText" dxfId="3477" priority="442" operator="containsText" text="Catastrófico">
      <formula>NOT(ISERROR(SEARCH("Catastrófico",AE19)))</formula>
    </cfRule>
    <cfRule type="containsText" dxfId="3476" priority="443" operator="containsText" text="Moderado">
      <formula>NOT(ISERROR(SEARCH("Moderado",AE19)))</formula>
    </cfRule>
    <cfRule type="containsText" dxfId="3475" priority="444" operator="containsText" text="Menor">
      <formula>NOT(ISERROR(SEARCH("Menor",AE19)))</formula>
    </cfRule>
    <cfRule type="containsText" dxfId="3474" priority="445" operator="containsText" text="Leve">
      <formula>NOT(ISERROR(SEARCH("Leve",AE19)))</formula>
    </cfRule>
    <cfRule type="containsText" dxfId="3473" priority="446" operator="containsText" text="Mayor">
      <formula>NOT(ISERROR(SEARCH("Mayor",AE19)))</formula>
    </cfRule>
  </conditionalFormatting>
  <conditionalFormatting sqref="N24 N26">
    <cfRule type="containsText" dxfId="3472" priority="431" operator="containsText" text="Extremo">
      <formula>NOT(ISERROR(SEARCH("Extremo",N24)))</formula>
    </cfRule>
    <cfRule type="containsText" dxfId="3471" priority="432" operator="containsText" text="Alto">
      <formula>NOT(ISERROR(SEARCH("Alto",N24)))</formula>
    </cfRule>
    <cfRule type="containsText" dxfId="3470" priority="433" operator="containsText" text="Bajo">
      <formula>NOT(ISERROR(SEARCH("Bajo",N24)))</formula>
    </cfRule>
    <cfRule type="containsText" dxfId="3469" priority="434" operator="containsText" text="Moderado">
      <formula>NOT(ISERROR(SEARCH("Moderado",N24)))</formula>
    </cfRule>
    <cfRule type="containsText" dxfId="3468" priority="435" operator="containsText" text="Extremo">
      <formula>NOT(ISERROR(SEARCH("Extremo",N24)))</formula>
    </cfRule>
  </conditionalFormatting>
  <conditionalFormatting sqref="I24 I26">
    <cfRule type="containsText" dxfId="3467" priority="402" operator="containsText" text="Muy Baja">
      <formula>NOT(ISERROR(SEARCH("Muy Baja",I24)))</formula>
    </cfRule>
    <cfRule type="containsText" dxfId="3466" priority="403" operator="containsText" text="Baja">
      <formula>NOT(ISERROR(SEARCH("Baja",I24)))</formula>
    </cfRule>
    <cfRule type="containsText" dxfId="3465" priority="405" operator="containsText" text="Muy Alta">
      <formula>NOT(ISERROR(SEARCH("Muy Alta",I24)))</formula>
    </cfRule>
    <cfRule type="containsText" dxfId="3464" priority="406" operator="containsText" text="Alta">
      <formula>NOT(ISERROR(SEARCH("Alta",I24)))</formula>
    </cfRule>
    <cfRule type="containsText" dxfId="3463" priority="407" operator="containsText" text="Media">
      <formula>NOT(ISERROR(SEARCH("Media",I24)))</formula>
    </cfRule>
    <cfRule type="containsText" dxfId="3462" priority="408" operator="containsText" text="Media">
      <formula>NOT(ISERROR(SEARCH("Media",I24)))</formula>
    </cfRule>
    <cfRule type="containsText" dxfId="3461" priority="409" operator="containsText" text="Media">
      <formula>NOT(ISERROR(SEARCH("Media",I24)))</formula>
    </cfRule>
    <cfRule type="containsText" dxfId="3460" priority="410" operator="containsText" text="Muy Baja">
      <formula>NOT(ISERROR(SEARCH("Muy Baja",I24)))</formula>
    </cfRule>
    <cfRule type="containsText" dxfId="3459" priority="411" operator="containsText" text="Baja">
      <formula>NOT(ISERROR(SEARCH("Baja",I24)))</formula>
    </cfRule>
    <cfRule type="containsText" dxfId="3458" priority="412" operator="containsText" text="Muy Baja">
      <formula>NOT(ISERROR(SEARCH("Muy Baja",I24)))</formula>
    </cfRule>
    <cfRule type="containsText" dxfId="3457" priority="413" operator="containsText" text="Muy Baja">
      <formula>NOT(ISERROR(SEARCH("Muy Baja",I24)))</formula>
    </cfRule>
    <cfRule type="containsText" dxfId="3456" priority="414" operator="containsText" text="Muy Baja">
      <formula>NOT(ISERROR(SEARCH("Muy Baja",I24)))</formula>
    </cfRule>
    <cfRule type="containsText" dxfId="3455" priority="415" operator="containsText" text="Muy Baja'Tabla probabilidad'!">
      <formula>NOT(ISERROR(SEARCH("Muy Baja'Tabla probabilidad'!",I24)))</formula>
    </cfRule>
    <cfRule type="containsText" dxfId="3454" priority="416" operator="containsText" text="Muy bajo">
      <formula>NOT(ISERROR(SEARCH("Muy bajo",I24)))</formula>
    </cfRule>
    <cfRule type="containsText" dxfId="3453" priority="417" operator="containsText" text="Alta">
      <formula>NOT(ISERROR(SEARCH("Alta",I24)))</formula>
    </cfRule>
    <cfRule type="containsText" dxfId="3452" priority="418" operator="containsText" text="Media">
      <formula>NOT(ISERROR(SEARCH("Media",I24)))</formula>
    </cfRule>
    <cfRule type="containsText" dxfId="3451" priority="419" operator="containsText" text="Baja">
      <formula>NOT(ISERROR(SEARCH("Baja",I24)))</formula>
    </cfRule>
    <cfRule type="containsText" dxfId="3450" priority="420" operator="containsText" text="Muy baja">
      <formula>NOT(ISERROR(SEARCH("Muy baja",I24)))</formula>
    </cfRule>
    <cfRule type="cellIs" dxfId="3449" priority="423" operator="between">
      <formula>1</formula>
      <formula>2</formula>
    </cfRule>
    <cfRule type="cellIs" dxfId="3448" priority="424" operator="between">
      <formula>0</formula>
      <formula>2</formula>
    </cfRule>
  </conditionalFormatting>
  <conditionalFormatting sqref="I24 I26">
    <cfRule type="containsText" dxfId="3447" priority="404" operator="containsText" text="Muy Alta">
      <formula>NOT(ISERROR(SEARCH("Muy Alta",I24)))</formula>
    </cfRule>
  </conditionalFormatting>
  <conditionalFormatting sqref="Y24:Y25">
    <cfRule type="containsText" dxfId="3446" priority="396" operator="containsText" text="Muy Alta">
      <formula>NOT(ISERROR(SEARCH("Muy Alta",Y24)))</formula>
    </cfRule>
    <cfRule type="containsText" dxfId="3445" priority="397" operator="containsText" text="Alta">
      <formula>NOT(ISERROR(SEARCH("Alta",Y24)))</formula>
    </cfRule>
    <cfRule type="containsText" dxfId="3444" priority="398" operator="containsText" text="Media">
      <formula>NOT(ISERROR(SEARCH("Media",Y24)))</formula>
    </cfRule>
    <cfRule type="containsText" dxfId="3443" priority="399" operator="containsText" text="Muy Baja">
      <formula>NOT(ISERROR(SEARCH("Muy Baja",Y24)))</formula>
    </cfRule>
    <cfRule type="containsText" dxfId="3442" priority="400" operator="containsText" text="Baja">
      <formula>NOT(ISERROR(SEARCH("Baja",Y24)))</formula>
    </cfRule>
    <cfRule type="containsText" dxfId="3441" priority="401" operator="containsText" text="Muy Baja">
      <formula>NOT(ISERROR(SEARCH("Muy Baja",Y24)))</formula>
    </cfRule>
  </conditionalFormatting>
  <conditionalFormatting sqref="AC24:AC25">
    <cfRule type="containsText" dxfId="3440" priority="391" operator="containsText" text="Catastrófico">
      <formula>NOT(ISERROR(SEARCH("Catastrófico",AC24)))</formula>
    </cfRule>
    <cfRule type="containsText" dxfId="3439" priority="392" operator="containsText" text="Mayor">
      <formula>NOT(ISERROR(SEARCH("Mayor",AC24)))</formula>
    </cfRule>
    <cfRule type="containsText" dxfId="3438" priority="393" operator="containsText" text="Moderado">
      <formula>NOT(ISERROR(SEARCH("Moderado",AC24)))</formula>
    </cfRule>
    <cfRule type="containsText" dxfId="3437" priority="394" operator="containsText" text="Menor">
      <formula>NOT(ISERROR(SEARCH("Menor",AC24)))</formula>
    </cfRule>
    <cfRule type="containsText" dxfId="3436" priority="395" operator="containsText" text="Leve">
      <formula>NOT(ISERROR(SEARCH("Leve",AC24)))</formula>
    </cfRule>
  </conditionalFormatting>
  <conditionalFormatting sqref="AG24">
    <cfRule type="containsText" dxfId="3435" priority="382" operator="containsText" text="Extremo">
      <formula>NOT(ISERROR(SEARCH("Extremo",AG24)))</formula>
    </cfRule>
    <cfRule type="containsText" dxfId="3434" priority="383" operator="containsText" text="Alto">
      <formula>NOT(ISERROR(SEARCH("Alto",AG24)))</formula>
    </cfRule>
    <cfRule type="containsText" dxfId="3433" priority="384" operator="containsText" text="Moderado">
      <formula>NOT(ISERROR(SEARCH("Moderado",AG24)))</formula>
    </cfRule>
    <cfRule type="containsText" dxfId="3432" priority="385" operator="containsText" text="Menor">
      <formula>NOT(ISERROR(SEARCH("Menor",AG24)))</formula>
    </cfRule>
    <cfRule type="containsText" dxfId="3431" priority="386" operator="containsText" text="Bajo">
      <formula>NOT(ISERROR(SEARCH("Bajo",AG24)))</formula>
    </cfRule>
    <cfRule type="containsText" dxfId="3430" priority="387" operator="containsText" text="Moderado">
      <formula>NOT(ISERROR(SEARCH("Moderado",AG24)))</formula>
    </cfRule>
    <cfRule type="containsText" dxfId="3429" priority="388" operator="containsText" text="Extremo">
      <formula>NOT(ISERROR(SEARCH("Extremo",AG24)))</formula>
    </cfRule>
    <cfRule type="containsText" dxfId="3428" priority="389" operator="containsText" text="Baja">
      <formula>NOT(ISERROR(SEARCH("Baja",AG24)))</formula>
    </cfRule>
    <cfRule type="containsText" dxfId="3427" priority="390" operator="containsText" text="Alto">
      <formula>NOT(ISERROR(SEARCH("Alto",AG24)))</formula>
    </cfRule>
  </conditionalFormatting>
  <conditionalFormatting sqref="AE24:AE25">
    <cfRule type="containsText" dxfId="3426" priority="372" operator="containsText" text="Catastrófico">
      <formula>NOT(ISERROR(SEARCH("Catastrófico",AE24)))</formula>
    </cfRule>
    <cfRule type="containsText" dxfId="3425" priority="373" operator="containsText" text="Moderado">
      <formula>NOT(ISERROR(SEARCH("Moderado",AE24)))</formula>
    </cfRule>
    <cfRule type="containsText" dxfId="3424" priority="374" operator="containsText" text="Menor">
      <formula>NOT(ISERROR(SEARCH("Menor",AE24)))</formula>
    </cfRule>
    <cfRule type="containsText" dxfId="3423" priority="375" operator="containsText" text="Leve">
      <formula>NOT(ISERROR(SEARCH("Leve",AE24)))</formula>
    </cfRule>
    <cfRule type="containsText" dxfId="3422" priority="376" operator="containsText" text="Mayor">
      <formula>NOT(ISERROR(SEARCH("Mayor",AE24)))</formula>
    </cfRule>
  </conditionalFormatting>
  <conditionalFormatting sqref="Y26:Y28">
    <cfRule type="containsText" dxfId="3421" priority="306" operator="containsText" text="Muy Alta">
      <formula>NOT(ISERROR(SEARCH("Muy Alta",Y26)))</formula>
    </cfRule>
    <cfRule type="containsText" dxfId="3420" priority="307" operator="containsText" text="Alta">
      <formula>NOT(ISERROR(SEARCH("Alta",Y26)))</formula>
    </cfRule>
    <cfRule type="containsText" dxfId="3419" priority="308" operator="containsText" text="Media">
      <formula>NOT(ISERROR(SEARCH("Media",Y26)))</formula>
    </cfRule>
    <cfRule type="containsText" dxfId="3418" priority="309" operator="containsText" text="Muy Baja">
      <formula>NOT(ISERROR(SEARCH("Muy Baja",Y26)))</formula>
    </cfRule>
    <cfRule type="containsText" dxfId="3417" priority="310" operator="containsText" text="Baja">
      <formula>NOT(ISERROR(SEARCH("Baja",Y26)))</formula>
    </cfRule>
    <cfRule type="containsText" dxfId="3416" priority="311" operator="containsText" text="Muy Baja">
      <formula>NOT(ISERROR(SEARCH("Muy Baja",Y26)))</formula>
    </cfRule>
  </conditionalFormatting>
  <conditionalFormatting sqref="AC26:AC28">
    <cfRule type="containsText" dxfId="3415" priority="301" operator="containsText" text="Catastrófico">
      <formula>NOT(ISERROR(SEARCH("Catastrófico",AC26)))</formula>
    </cfRule>
    <cfRule type="containsText" dxfId="3414" priority="302" operator="containsText" text="Mayor">
      <formula>NOT(ISERROR(SEARCH("Mayor",AC26)))</formula>
    </cfRule>
    <cfRule type="containsText" dxfId="3413" priority="303" operator="containsText" text="Moderado">
      <formula>NOT(ISERROR(SEARCH("Moderado",AC26)))</formula>
    </cfRule>
    <cfRule type="containsText" dxfId="3412" priority="304" operator="containsText" text="Menor">
      <formula>NOT(ISERROR(SEARCH("Menor",AC26)))</formula>
    </cfRule>
    <cfRule type="containsText" dxfId="3411" priority="305" operator="containsText" text="Leve">
      <formula>NOT(ISERROR(SEARCH("Leve",AC26)))</formula>
    </cfRule>
  </conditionalFormatting>
  <conditionalFormatting sqref="AG26">
    <cfRule type="containsText" dxfId="3410" priority="292" operator="containsText" text="Extremo">
      <formula>NOT(ISERROR(SEARCH("Extremo",AG26)))</formula>
    </cfRule>
    <cfRule type="containsText" dxfId="3409" priority="293" operator="containsText" text="Alto">
      <formula>NOT(ISERROR(SEARCH("Alto",AG26)))</formula>
    </cfRule>
    <cfRule type="containsText" dxfId="3408" priority="294" operator="containsText" text="Moderado">
      <formula>NOT(ISERROR(SEARCH("Moderado",AG26)))</formula>
    </cfRule>
    <cfRule type="containsText" dxfId="3407" priority="295" operator="containsText" text="Menor">
      <formula>NOT(ISERROR(SEARCH("Menor",AG26)))</formula>
    </cfRule>
    <cfRule type="containsText" dxfId="3406" priority="296" operator="containsText" text="Bajo">
      <formula>NOT(ISERROR(SEARCH("Bajo",AG26)))</formula>
    </cfRule>
    <cfRule type="containsText" dxfId="3405" priority="297" operator="containsText" text="Moderado">
      <formula>NOT(ISERROR(SEARCH("Moderado",AG26)))</formula>
    </cfRule>
    <cfRule type="containsText" dxfId="3404" priority="298" operator="containsText" text="Extremo">
      <formula>NOT(ISERROR(SEARCH("Extremo",AG26)))</formula>
    </cfRule>
    <cfRule type="containsText" dxfId="3403" priority="299" operator="containsText" text="Baja">
      <formula>NOT(ISERROR(SEARCH("Baja",AG26)))</formula>
    </cfRule>
    <cfRule type="containsText" dxfId="3402" priority="300" operator="containsText" text="Alto">
      <formula>NOT(ISERROR(SEARCH("Alto",AG26)))</formula>
    </cfRule>
  </conditionalFormatting>
  <conditionalFormatting sqref="AE26:AE28">
    <cfRule type="containsText" dxfId="3401" priority="282" operator="containsText" text="Catastrófico">
      <formula>NOT(ISERROR(SEARCH("Catastrófico",AE26)))</formula>
    </cfRule>
    <cfRule type="containsText" dxfId="3400" priority="283" operator="containsText" text="Moderado">
      <formula>NOT(ISERROR(SEARCH("Moderado",AE26)))</formula>
    </cfRule>
    <cfRule type="containsText" dxfId="3399" priority="284" operator="containsText" text="Menor">
      <formula>NOT(ISERROR(SEARCH("Menor",AE26)))</formula>
    </cfRule>
    <cfRule type="containsText" dxfId="3398" priority="285" operator="containsText" text="Leve">
      <formula>NOT(ISERROR(SEARCH("Leve",AE26)))</formula>
    </cfRule>
    <cfRule type="containsText" dxfId="3397" priority="286" operator="containsText" text="Mayor">
      <formula>NOT(ISERROR(SEARCH("Mayor",AE26)))</formula>
    </cfRule>
  </conditionalFormatting>
  <conditionalFormatting sqref="N29">
    <cfRule type="containsText" dxfId="3396" priority="207" operator="containsText" text="Extremo">
      <formula>NOT(ISERROR(SEARCH("Extremo",N29)))</formula>
    </cfRule>
    <cfRule type="containsText" dxfId="3395" priority="208" operator="containsText" text="Alto">
      <formula>NOT(ISERROR(SEARCH("Alto",N29)))</formula>
    </cfRule>
    <cfRule type="containsText" dxfId="3394" priority="209" operator="containsText" text="Bajo">
      <formula>NOT(ISERROR(SEARCH("Bajo",N29)))</formula>
    </cfRule>
    <cfRule type="containsText" dxfId="3393" priority="210" operator="containsText" text="Moderado">
      <formula>NOT(ISERROR(SEARCH("Moderado",N29)))</formula>
    </cfRule>
    <cfRule type="containsText" dxfId="3392" priority="211" operator="containsText" text="Extremo">
      <formula>NOT(ISERROR(SEARCH("Extremo",N29)))</formula>
    </cfRule>
  </conditionalFormatting>
  <conditionalFormatting sqref="I29">
    <cfRule type="containsText" dxfId="3391" priority="184" operator="containsText" text="Muy Baja">
      <formula>NOT(ISERROR(SEARCH("Muy Baja",I29)))</formula>
    </cfRule>
    <cfRule type="containsText" dxfId="3390" priority="185" operator="containsText" text="Baja">
      <formula>NOT(ISERROR(SEARCH("Baja",I29)))</formula>
    </cfRule>
    <cfRule type="containsText" dxfId="3389" priority="187" operator="containsText" text="Muy Alta">
      <formula>NOT(ISERROR(SEARCH("Muy Alta",I29)))</formula>
    </cfRule>
    <cfRule type="containsText" dxfId="3388" priority="188" operator="containsText" text="Alta">
      <formula>NOT(ISERROR(SEARCH("Alta",I29)))</formula>
    </cfRule>
    <cfRule type="containsText" dxfId="3387" priority="189" operator="containsText" text="Media">
      <formula>NOT(ISERROR(SEARCH("Media",I29)))</formula>
    </cfRule>
    <cfRule type="containsText" dxfId="3386" priority="190" operator="containsText" text="Media">
      <formula>NOT(ISERROR(SEARCH("Media",I29)))</formula>
    </cfRule>
    <cfRule type="containsText" dxfId="3385" priority="191" operator="containsText" text="Media">
      <formula>NOT(ISERROR(SEARCH("Media",I29)))</formula>
    </cfRule>
    <cfRule type="containsText" dxfId="3384" priority="192" operator="containsText" text="Muy Baja">
      <formula>NOT(ISERROR(SEARCH("Muy Baja",I29)))</formula>
    </cfRule>
    <cfRule type="containsText" dxfId="3383" priority="193" operator="containsText" text="Baja">
      <formula>NOT(ISERROR(SEARCH("Baja",I29)))</formula>
    </cfRule>
    <cfRule type="containsText" dxfId="3382" priority="194" operator="containsText" text="Muy Baja">
      <formula>NOT(ISERROR(SEARCH("Muy Baja",I29)))</formula>
    </cfRule>
    <cfRule type="containsText" dxfId="3381" priority="195" operator="containsText" text="Muy Baja">
      <formula>NOT(ISERROR(SEARCH("Muy Baja",I29)))</formula>
    </cfRule>
    <cfRule type="containsText" dxfId="3380" priority="196" operator="containsText" text="Muy Baja">
      <formula>NOT(ISERROR(SEARCH("Muy Baja",I29)))</formula>
    </cfRule>
    <cfRule type="containsText" dxfId="3379" priority="197" operator="containsText" text="Muy Baja'Tabla probabilidad'!">
      <formula>NOT(ISERROR(SEARCH("Muy Baja'Tabla probabilidad'!",I29)))</formula>
    </cfRule>
    <cfRule type="containsText" dxfId="3378" priority="198" operator="containsText" text="Muy bajo">
      <formula>NOT(ISERROR(SEARCH("Muy bajo",I29)))</formula>
    </cfRule>
    <cfRule type="containsText" dxfId="3377" priority="199" operator="containsText" text="Alta">
      <formula>NOT(ISERROR(SEARCH("Alta",I29)))</formula>
    </cfRule>
    <cfRule type="containsText" dxfId="3376" priority="200" operator="containsText" text="Media">
      <formula>NOT(ISERROR(SEARCH("Media",I29)))</formula>
    </cfRule>
    <cfRule type="containsText" dxfId="3375" priority="201" operator="containsText" text="Baja">
      <formula>NOT(ISERROR(SEARCH("Baja",I29)))</formula>
    </cfRule>
    <cfRule type="containsText" dxfId="3374" priority="202" operator="containsText" text="Muy baja">
      <formula>NOT(ISERROR(SEARCH("Muy baja",I29)))</formula>
    </cfRule>
    <cfRule type="cellIs" dxfId="3373" priority="205" operator="between">
      <formula>1</formula>
      <formula>2</formula>
    </cfRule>
    <cfRule type="cellIs" dxfId="3372" priority="206" operator="between">
      <formula>0</formula>
      <formula>2</formula>
    </cfRule>
  </conditionalFormatting>
  <conditionalFormatting sqref="I29">
    <cfRule type="containsText" dxfId="3371" priority="186" operator="containsText" text="Muy Alta">
      <formula>NOT(ISERROR(SEARCH("Muy Alta",I29)))</formula>
    </cfRule>
  </conditionalFormatting>
  <conditionalFormatting sqref="Y29:Y33">
    <cfRule type="containsText" dxfId="3370" priority="166" operator="containsText" text="Muy Alta">
      <formula>NOT(ISERROR(SEARCH("Muy Alta",Y29)))</formula>
    </cfRule>
    <cfRule type="containsText" dxfId="3369" priority="167" operator="containsText" text="Alta">
      <formula>NOT(ISERROR(SEARCH("Alta",Y29)))</formula>
    </cfRule>
    <cfRule type="containsText" dxfId="3368" priority="168" operator="containsText" text="Media">
      <formula>NOT(ISERROR(SEARCH("Media",Y29)))</formula>
    </cfRule>
    <cfRule type="containsText" dxfId="3367" priority="169" operator="containsText" text="Muy Baja">
      <formula>NOT(ISERROR(SEARCH("Muy Baja",Y29)))</formula>
    </cfRule>
    <cfRule type="containsText" dxfId="3366" priority="170" operator="containsText" text="Baja">
      <formula>NOT(ISERROR(SEARCH("Baja",Y29)))</formula>
    </cfRule>
    <cfRule type="containsText" dxfId="3365" priority="171" operator="containsText" text="Muy Baja">
      <formula>NOT(ISERROR(SEARCH("Muy Baja",Y29)))</formula>
    </cfRule>
  </conditionalFormatting>
  <conditionalFormatting sqref="AC29:AC33">
    <cfRule type="containsText" dxfId="3364" priority="161" operator="containsText" text="Catastrófico">
      <formula>NOT(ISERROR(SEARCH("Catastrófico",AC29)))</formula>
    </cfRule>
    <cfRule type="containsText" dxfId="3363" priority="162" operator="containsText" text="Mayor">
      <formula>NOT(ISERROR(SEARCH("Mayor",AC29)))</formula>
    </cfRule>
    <cfRule type="containsText" dxfId="3362" priority="163" operator="containsText" text="Moderado">
      <formula>NOT(ISERROR(SEARCH("Moderado",AC29)))</formula>
    </cfRule>
    <cfRule type="containsText" dxfId="3361" priority="164" operator="containsText" text="Menor">
      <formula>NOT(ISERROR(SEARCH("Menor",AC29)))</formula>
    </cfRule>
    <cfRule type="containsText" dxfId="3360" priority="165" operator="containsText" text="Leve">
      <formula>NOT(ISERROR(SEARCH("Leve",AC29)))</formula>
    </cfRule>
  </conditionalFormatting>
  <conditionalFormatting sqref="AG29">
    <cfRule type="containsText" dxfId="3359" priority="152" operator="containsText" text="Extremo">
      <formula>NOT(ISERROR(SEARCH("Extremo",AG29)))</formula>
    </cfRule>
    <cfRule type="containsText" dxfId="3358" priority="153" operator="containsText" text="Alto">
      <formula>NOT(ISERROR(SEARCH("Alto",AG29)))</formula>
    </cfRule>
    <cfRule type="containsText" dxfId="3357" priority="154" operator="containsText" text="Moderado">
      <formula>NOT(ISERROR(SEARCH("Moderado",AG29)))</formula>
    </cfRule>
    <cfRule type="containsText" dxfId="3356" priority="155" operator="containsText" text="Menor">
      <formula>NOT(ISERROR(SEARCH("Menor",AG29)))</formula>
    </cfRule>
    <cfRule type="containsText" dxfId="3355" priority="156" operator="containsText" text="Bajo">
      <formula>NOT(ISERROR(SEARCH("Bajo",AG29)))</formula>
    </cfRule>
    <cfRule type="containsText" dxfId="3354" priority="157" operator="containsText" text="Moderado">
      <formula>NOT(ISERROR(SEARCH("Moderado",AG29)))</formula>
    </cfRule>
    <cfRule type="containsText" dxfId="3353" priority="158" operator="containsText" text="Extremo">
      <formula>NOT(ISERROR(SEARCH("Extremo",AG29)))</formula>
    </cfRule>
    <cfRule type="containsText" dxfId="3352" priority="159" operator="containsText" text="Baja">
      <formula>NOT(ISERROR(SEARCH("Baja",AG29)))</formula>
    </cfRule>
    <cfRule type="containsText" dxfId="3351" priority="160" operator="containsText" text="Alto">
      <formula>NOT(ISERROR(SEARCH("Alto",AG29)))</formula>
    </cfRule>
  </conditionalFormatting>
  <conditionalFormatting sqref="AE29:AE33">
    <cfRule type="containsText" dxfId="3350" priority="142" operator="containsText" text="Catastrófico">
      <formula>NOT(ISERROR(SEARCH("Catastrófico",AE29)))</formula>
    </cfRule>
    <cfRule type="containsText" dxfId="3349" priority="143" operator="containsText" text="Moderado">
      <formula>NOT(ISERROR(SEARCH("Moderado",AE29)))</formula>
    </cfRule>
    <cfRule type="containsText" dxfId="3348" priority="144" operator="containsText" text="Menor">
      <formula>NOT(ISERROR(SEARCH("Menor",AE29)))</formula>
    </cfRule>
    <cfRule type="containsText" dxfId="3347" priority="145" operator="containsText" text="Leve">
      <formula>NOT(ISERROR(SEARCH("Leve",AE29)))</formula>
    </cfRule>
    <cfRule type="containsText" dxfId="3346" priority="146" operator="containsText" text="Mayor">
      <formula>NOT(ISERROR(SEARCH("Mayor",AE29)))</formula>
    </cfRule>
  </conditionalFormatting>
  <conditionalFormatting sqref="N34">
    <cfRule type="containsText" dxfId="3345" priority="137" operator="containsText" text="Extremo">
      <formula>NOT(ISERROR(SEARCH("Extremo",N34)))</formula>
    </cfRule>
    <cfRule type="containsText" dxfId="3344" priority="138" operator="containsText" text="Alto">
      <formula>NOT(ISERROR(SEARCH("Alto",N34)))</formula>
    </cfRule>
    <cfRule type="containsText" dxfId="3343" priority="139" operator="containsText" text="Bajo">
      <formula>NOT(ISERROR(SEARCH("Bajo",N34)))</formula>
    </cfRule>
    <cfRule type="containsText" dxfId="3342" priority="140" operator="containsText" text="Moderado">
      <formula>NOT(ISERROR(SEARCH("Moderado",N34)))</formula>
    </cfRule>
    <cfRule type="containsText" dxfId="3341" priority="141" operator="containsText" text="Extremo">
      <formula>NOT(ISERROR(SEARCH("Extremo",N34)))</formula>
    </cfRule>
  </conditionalFormatting>
  <conditionalFormatting sqref="I34">
    <cfRule type="containsText" dxfId="3340" priority="114" operator="containsText" text="Muy Baja">
      <formula>NOT(ISERROR(SEARCH("Muy Baja",I34)))</formula>
    </cfRule>
    <cfRule type="containsText" dxfId="3339" priority="115" operator="containsText" text="Baja">
      <formula>NOT(ISERROR(SEARCH("Baja",I34)))</formula>
    </cfRule>
    <cfRule type="containsText" dxfId="3338" priority="117" operator="containsText" text="Muy Alta">
      <formula>NOT(ISERROR(SEARCH("Muy Alta",I34)))</formula>
    </cfRule>
    <cfRule type="containsText" dxfId="3337" priority="118" operator="containsText" text="Alta">
      <formula>NOT(ISERROR(SEARCH("Alta",I34)))</formula>
    </cfRule>
    <cfRule type="containsText" dxfId="3336" priority="119" operator="containsText" text="Media">
      <formula>NOT(ISERROR(SEARCH("Media",I34)))</formula>
    </cfRule>
    <cfRule type="containsText" dxfId="3335" priority="120" operator="containsText" text="Media">
      <formula>NOT(ISERROR(SEARCH("Media",I34)))</formula>
    </cfRule>
    <cfRule type="containsText" dxfId="3334" priority="121" operator="containsText" text="Media">
      <formula>NOT(ISERROR(SEARCH("Media",I34)))</formula>
    </cfRule>
    <cfRule type="containsText" dxfId="3333" priority="122" operator="containsText" text="Muy Baja">
      <formula>NOT(ISERROR(SEARCH("Muy Baja",I34)))</formula>
    </cfRule>
    <cfRule type="containsText" dxfId="3332" priority="123" operator="containsText" text="Baja">
      <formula>NOT(ISERROR(SEARCH("Baja",I34)))</formula>
    </cfRule>
    <cfRule type="containsText" dxfId="3331" priority="124" operator="containsText" text="Muy Baja">
      <formula>NOT(ISERROR(SEARCH("Muy Baja",I34)))</formula>
    </cfRule>
    <cfRule type="containsText" dxfId="3330" priority="125" operator="containsText" text="Muy Baja">
      <formula>NOT(ISERROR(SEARCH("Muy Baja",I34)))</formula>
    </cfRule>
    <cfRule type="containsText" dxfId="3329" priority="126" operator="containsText" text="Muy Baja">
      <formula>NOT(ISERROR(SEARCH("Muy Baja",I34)))</formula>
    </cfRule>
    <cfRule type="containsText" dxfId="3328" priority="127" operator="containsText" text="Muy Baja'Tabla probabilidad'!">
      <formula>NOT(ISERROR(SEARCH("Muy Baja'Tabla probabilidad'!",I34)))</formula>
    </cfRule>
    <cfRule type="containsText" dxfId="3327" priority="128" operator="containsText" text="Muy bajo">
      <formula>NOT(ISERROR(SEARCH("Muy bajo",I34)))</formula>
    </cfRule>
    <cfRule type="containsText" dxfId="3326" priority="129" operator="containsText" text="Alta">
      <formula>NOT(ISERROR(SEARCH("Alta",I34)))</formula>
    </cfRule>
    <cfRule type="containsText" dxfId="3325" priority="130" operator="containsText" text="Media">
      <formula>NOT(ISERROR(SEARCH("Media",I34)))</formula>
    </cfRule>
    <cfRule type="containsText" dxfId="3324" priority="131" operator="containsText" text="Baja">
      <formula>NOT(ISERROR(SEARCH("Baja",I34)))</formula>
    </cfRule>
    <cfRule type="containsText" dxfId="3323" priority="132" operator="containsText" text="Muy baja">
      <formula>NOT(ISERROR(SEARCH("Muy baja",I34)))</formula>
    </cfRule>
    <cfRule type="cellIs" dxfId="3322" priority="135" operator="between">
      <formula>1</formula>
      <formula>2</formula>
    </cfRule>
    <cfRule type="cellIs" dxfId="3321" priority="136" operator="between">
      <formula>0</formula>
      <formula>2</formula>
    </cfRule>
  </conditionalFormatting>
  <conditionalFormatting sqref="I34">
    <cfRule type="containsText" dxfId="3320" priority="116" operator="containsText" text="Muy Alta">
      <formula>NOT(ISERROR(SEARCH("Muy Alta",I34)))</formula>
    </cfRule>
  </conditionalFormatting>
  <conditionalFormatting sqref="Y34:Y38">
    <cfRule type="containsText" dxfId="3319" priority="96" operator="containsText" text="Muy Alta">
      <formula>NOT(ISERROR(SEARCH("Muy Alta",Y34)))</formula>
    </cfRule>
    <cfRule type="containsText" dxfId="3318" priority="97" operator="containsText" text="Alta">
      <formula>NOT(ISERROR(SEARCH("Alta",Y34)))</formula>
    </cfRule>
    <cfRule type="containsText" dxfId="3317" priority="98" operator="containsText" text="Media">
      <formula>NOT(ISERROR(SEARCH("Media",Y34)))</formula>
    </cfRule>
    <cfRule type="containsText" dxfId="3316" priority="99" operator="containsText" text="Muy Baja">
      <formula>NOT(ISERROR(SEARCH("Muy Baja",Y34)))</formula>
    </cfRule>
    <cfRule type="containsText" dxfId="3315" priority="100" operator="containsText" text="Baja">
      <formula>NOT(ISERROR(SEARCH("Baja",Y34)))</formula>
    </cfRule>
    <cfRule type="containsText" dxfId="3314" priority="101" operator="containsText" text="Muy Baja">
      <formula>NOT(ISERROR(SEARCH("Muy Baja",Y34)))</formula>
    </cfRule>
  </conditionalFormatting>
  <conditionalFormatting sqref="AC34:AC38">
    <cfRule type="containsText" dxfId="3313" priority="91" operator="containsText" text="Catastrófico">
      <formula>NOT(ISERROR(SEARCH("Catastrófico",AC34)))</formula>
    </cfRule>
    <cfRule type="containsText" dxfId="3312" priority="92" operator="containsText" text="Mayor">
      <formula>NOT(ISERROR(SEARCH("Mayor",AC34)))</formula>
    </cfRule>
    <cfRule type="containsText" dxfId="3311" priority="93" operator="containsText" text="Moderado">
      <formula>NOT(ISERROR(SEARCH("Moderado",AC34)))</formula>
    </cfRule>
    <cfRule type="containsText" dxfId="3310" priority="94" operator="containsText" text="Menor">
      <formula>NOT(ISERROR(SEARCH("Menor",AC34)))</formula>
    </cfRule>
    <cfRule type="containsText" dxfId="3309" priority="95" operator="containsText" text="Leve">
      <formula>NOT(ISERROR(SEARCH("Leve",AC34)))</formula>
    </cfRule>
  </conditionalFormatting>
  <conditionalFormatting sqref="AG34">
    <cfRule type="containsText" dxfId="3308" priority="82" operator="containsText" text="Extremo">
      <formula>NOT(ISERROR(SEARCH("Extremo",AG34)))</formula>
    </cfRule>
    <cfRule type="containsText" dxfId="3307" priority="83" operator="containsText" text="Alto">
      <formula>NOT(ISERROR(SEARCH("Alto",AG34)))</formula>
    </cfRule>
    <cfRule type="containsText" dxfId="3306" priority="84" operator="containsText" text="Moderado">
      <formula>NOT(ISERROR(SEARCH("Moderado",AG34)))</formula>
    </cfRule>
    <cfRule type="containsText" dxfId="3305" priority="85" operator="containsText" text="Menor">
      <formula>NOT(ISERROR(SEARCH("Menor",AG34)))</formula>
    </cfRule>
    <cfRule type="containsText" dxfId="3304" priority="86" operator="containsText" text="Bajo">
      <formula>NOT(ISERROR(SEARCH("Bajo",AG34)))</formula>
    </cfRule>
    <cfRule type="containsText" dxfId="3303" priority="87" operator="containsText" text="Moderado">
      <formula>NOT(ISERROR(SEARCH("Moderado",AG34)))</formula>
    </cfRule>
    <cfRule type="containsText" dxfId="3302" priority="88" operator="containsText" text="Extremo">
      <formula>NOT(ISERROR(SEARCH("Extremo",AG34)))</formula>
    </cfRule>
    <cfRule type="containsText" dxfId="3301" priority="89" operator="containsText" text="Baja">
      <formula>NOT(ISERROR(SEARCH("Baja",AG34)))</formula>
    </cfRule>
    <cfRule type="containsText" dxfId="3300" priority="90" operator="containsText" text="Alto">
      <formula>NOT(ISERROR(SEARCH("Alto",AG34)))</formula>
    </cfRule>
  </conditionalFormatting>
  <conditionalFormatting sqref="AE34:AE38">
    <cfRule type="containsText" dxfId="3299" priority="72" operator="containsText" text="Catastrófico">
      <formula>NOT(ISERROR(SEARCH("Catastrófico",AE34)))</formula>
    </cfRule>
    <cfRule type="containsText" dxfId="3298" priority="73" operator="containsText" text="Moderado">
      <formula>NOT(ISERROR(SEARCH("Moderado",AE34)))</formula>
    </cfRule>
    <cfRule type="containsText" dxfId="3297" priority="74" operator="containsText" text="Menor">
      <formula>NOT(ISERROR(SEARCH("Menor",AE34)))</formula>
    </cfRule>
    <cfRule type="containsText" dxfId="3296" priority="75" operator="containsText" text="Leve">
      <formula>NOT(ISERROR(SEARCH("Leve",AE34)))</formula>
    </cfRule>
    <cfRule type="containsText" dxfId="3295" priority="76" operator="containsText" text="Mayor">
      <formula>NOT(ISERROR(SEARCH("Mayor",AE34)))</formula>
    </cfRule>
  </conditionalFormatting>
  <dataValidations count="1">
    <dataValidation allowBlank="1" showInputMessage="1" showErrorMessage="1" prompt="Enunciar cuál es el control" sqref="P10: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 I16 I19</xm:sqref>
        </x14:conditionalFormatting>
        <x14:conditionalFormatting xmlns:xm="http://schemas.microsoft.com/office/excel/2006/main">
          <x14:cfRule type="containsText" priority="421" operator="containsText" id="{DF7D542B-1BF1-4317-8F9F-9E217298398A}">
            <xm:f>NOT(ISERROR(SEARCH('Tabla probabilidad'!$B$5,I24)))</xm:f>
            <xm:f>'Tabla probabilidad'!$B$5</xm:f>
            <x14:dxf>
              <font>
                <color rgb="FF006100"/>
              </font>
              <fill>
                <patternFill>
                  <bgColor rgb="FFC6EFCE"/>
                </patternFill>
              </fill>
            </x14:dxf>
          </x14:cfRule>
          <x14:cfRule type="containsText" priority="422" operator="containsText" id="{588CF624-76F0-4DA9-B250-68F531E8679C}">
            <xm:f>NOT(ISERROR(SEARCH('Tabla probabilidad'!$B$5,I24)))</xm:f>
            <xm:f>'Tabla probabilidad'!$B$5</xm:f>
            <x14:dxf>
              <font>
                <color rgb="FF9C0006"/>
              </font>
              <fill>
                <patternFill>
                  <bgColor rgb="FFFFC7CE"/>
                </patternFill>
              </fill>
            </x14:dxf>
          </x14:cfRule>
          <xm:sqref>I24 I26</xm:sqref>
        </x14:conditionalFormatting>
        <x14:conditionalFormatting xmlns:xm="http://schemas.microsoft.com/office/excel/2006/main">
          <x14:cfRule type="containsText" priority="203" operator="containsText" id="{D71E484F-FE07-4D18-8E45-7EB7DDE70E2C}">
            <xm:f>NOT(ISERROR(SEARCH('Tabla probabilidad'!$B$5,I29)))</xm:f>
            <xm:f>'Tabla probabilidad'!$B$5</xm:f>
            <x14:dxf>
              <font>
                <color rgb="FF006100"/>
              </font>
              <fill>
                <patternFill>
                  <bgColor rgb="FFC6EFCE"/>
                </patternFill>
              </fill>
            </x14:dxf>
          </x14:cfRule>
          <x14:cfRule type="containsText" priority="204" operator="containsText" id="{DC4E61ED-7433-4BAB-A2FA-262F21FE4597}">
            <xm:f>NOT(ISERROR(SEARCH('Tabla probabilidad'!$B$5,I29)))</xm:f>
            <xm:f>'Tabla probabilidad'!$B$5</xm:f>
            <x14:dxf>
              <font>
                <color rgb="FF9C0006"/>
              </font>
              <fill>
                <patternFill>
                  <bgColor rgb="FFFFC7CE"/>
                </patternFill>
              </fill>
            </x14:dxf>
          </x14:cfRule>
          <xm:sqref>I29</xm:sqref>
        </x14:conditionalFormatting>
        <x14:conditionalFormatting xmlns:xm="http://schemas.microsoft.com/office/excel/2006/main">
          <x14:cfRule type="containsText" priority="133" operator="containsText" id="{91325732-CCEB-40E7-9A2C-98900CB15E77}">
            <xm:f>NOT(ISERROR(SEARCH('Tabla probabilidad'!$B$5,I34)))</xm:f>
            <xm:f>'Tabla probabilidad'!$B$5</xm:f>
            <x14:dxf>
              <font>
                <color rgb="FF006100"/>
              </font>
              <fill>
                <patternFill>
                  <bgColor rgb="FFC6EFCE"/>
                </patternFill>
              </fill>
            </x14:dxf>
          </x14:cfRule>
          <x14:cfRule type="containsText" priority="134" operator="containsText" id="{36243104-5BAC-4A7B-8705-D48F4AC59121}">
            <xm:f>NOT(ISERROR(SEARCH('Tabla probabilidad'!$B$5,I34)))</xm:f>
            <xm:f>'Tabla probabilidad'!$B$5</xm:f>
            <x14:dxf>
              <font>
                <color rgb="FF9C0006"/>
              </font>
              <fill>
                <patternFill>
                  <bgColor rgb="FFFFC7CE"/>
                </patternFill>
              </fill>
            </x14:dxf>
          </x14:cfRule>
          <xm:sqref>I34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LISTA!$J$3:$J$4</xm:f>
          </x14:formula1>
          <xm:sqref>AN10 AN12 AN16 AN19 AN24 AN26 AN29 AN34</xm:sqref>
        </x14:dataValidation>
        <x14:dataValidation type="list" allowBlank="1" showInputMessage="1" showErrorMessage="1">
          <x14:formula1>
            <xm:f>LISTA!$K$3:$K$6</xm:f>
          </x14:formula1>
          <xm:sqref>AH10 AH12 AH16 AH19 AH24 AH26 AH29 AH34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E7" sqref="E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38" t="s">
        <v>236</v>
      </c>
      <c r="B3" s="438"/>
      <c r="C3" s="438"/>
      <c r="D3" s="438"/>
      <c r="E3" s="438"/>
      <c r="F3" s="438"/>
      <c r="G3" s="438"/>
      <c r="H3" s="438"/>
    </row>
    <row r="4" spans="1:9">
      <c r="A4" s="438"/>
      <c r="B4" s="438"/>
      <c r="C4" s="438"/>
      <c r="D4" s="438"/>
      <c r="E4" s="438"/>
      <c r="F4" s="438"/>
      <c r="G4" s="438"/>
      <c r="H4" s="438"/>
    </row>
    <row r="5" spans="1:9" ht="34.5" thickBot="1">
      <c r="A5" s="18"/>
      <c r="B5" s="18"/>
      <c r="C5" s="18"/>
      <c r="D5" s="18"/>
      <c r="E5" s="18"/>
      <c r="F5" s="18"/>
      <c r="G5" s="18"/>
      <c r="H5" s="18"/>
    </row>
    <row r="6" spans="1:9" ht="71.25" customHeight="1" thickBot="1">
      <c r="A6" s="439" t="s">
        <v>236</v>
      </c>
      <c r="B6" s="79" t="s">
        <v>398</v>
      </c>
      <c r="C6" s="80" t="s">
        <v>399</v>
      </c>
      <c r="D6" s="80" t="s">
        <v>400</v>
      </c>
      <c r="E6" s="80" t="s">
        <v>401</v>
      </c>
      <c r="F6" s="80" t="s">
        <v>402</v>
      </c>
      <c r="G6" s="131" t="s">
        <v>403</v>
      </c>
      <c r="H6" s="79" t="s">
        <v>404</v>
      </c>
      <c r="I6" s="79" t="s">
        <v>405</v>
      </c>
    </row>
    <row r="7" spans="1:9" ht="265.5" customHeight="1" thickBot="1">
      <c r="A7" s="440"/>
      <c r="B7" s="19" t="s">
        <v>406</v>
      </c>
      <c r="C7" s="19" t="s">
        <v>407</v>
      </c>
      <c r="D7" s="19" t="s">
        <v>408</v>
      </c>
      <c r="E7" s="19" t="s">
        <v>409</v>
      </c>
      <c r="F7" s="19" t="s">
        <v>410</v>
      </c>
      <c r="G7" s="20" t="s">
        <v>411</v>
      </c>
      <c r="H7" s="132" t="s">
        <v>412</v>
      </c>
      <c r="I7" s="132" t="s">
        <v>413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4" zoomScale="90" zoomScaleNormal="90" workbookViewId="0">
      <selection activeCell="C13" sqref="C13:C15"/>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41" t="s">
        <v>414</v>
      </c>
      <c r="C2" s="441"/>
      <c r="D2" s="44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415</v>
      </c>
      <c r="D4" s="102" t="s">
        <v>416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417</v>
      </c>
      <c r="C5" s="104" t="s">
        <v>418</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419</v>
      </c>
      <c r="C6" s="107" t="s">
        <v>420</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354</v>
      </c>
      <c r="C7" s="107" t="s">
        <v>421</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422</v>
      </c>
      <c r="C8" s="107" t="s">
        <v>423</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424</v>
      </c>
      <c r="C9" s="107" t="s">
        <v>425</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22" sqref="D22"/>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442" t="s">
        <v>426</v>
      </c>
      <c r="C2" s="442"/>
      <c r="D2" s="442"/>
      <c r="E2" s="442"/>
      <c r="F2" s="6"/>
      <c r="G2" s="6"/>
      <c r="H2" s="6"/>
      <c r="I2" s="6"/>
      <c r="J2" s="6"/>
    </row>
    <row r="3" spans="1:10">
      <c r="A3" s="6"/>
      <c r="B3" s="91"/>
      <c r="C3" s="91"/>
      <c r="D3" s="91"/>
      <c r="E3" s="117"/>
      <c r="F3" s="6"/>
      <c r="G3" s="6"/>
      <c r="H3" s="6"/>
      <c r="I3" s="6"/>
      <c r="J3" s="6"/>
    </row>
    <row r="4" spans="1:10" ht="60">
      <c r="A4" s="6"/>
      <c r="B4" s="24"/>
      <c r="C4" s="92" t="s">
        <v>427</v>
      </c>
      <c r="D4" s="92" t="s">
        <v>428</v>
      </c>
      <c r="E4" s="117"/>
      <c r="F4" s="6"/>
      <c r="G4" s="6"/>
      <c r="H4" s="6"/>
      <c r="I4" s="6"/>
      <c r="J4" s="6"/>
    </row>
    <row r="5" spans="1:10" ht="76.5" customHeight="1">
      <c r="A5" s="25" t="s">
        <v>429</v>
      </c>
      <c r="B5" s="93" t="s">
        <v>430</v>
      </c>
      <c r="C5" s="94" t="s">
        <v>431</v>
      </c>
      <c r="D5" s="95" t="s">
        <v>432</v>
      </c>
      <c r="E5" s="118">
        <v>0.2</v>
      </c>
      <c r="F5" s="6"/>
      <c r="G5" s="6"/>
      <c r="H5" s="6"/>
      <c r="I5" s="6"/>
      <c r="J5" s="6"/>
    </row>
    <row r="6" spans="1:10" ht="99">
      <c r="A6" s="25" t="s">
        <v>433</v>
      </c>
      <c r="B6" s="96" t="s">
        <v>433</v>
      </c>
      <c r="C6" s="97" t="s">
        <v>434</v>
      </c>
      <c r="D6" s="98" t="s">
        <v>435</v>
      </c>
      <c r="E6" s="118">
        <v>0.4</v>
      </c>
      <c r="F6" s="6"/>
      <c r="G6" s="6"/>
      <c r="H6" s="6"/>
      <c r="I6" s="6"/>
      <c r="J6" s="6"/>
    </row>
    <row r="7" spans="1:10" ht="66">
      <c r="A7" s="25" t="s">
        <v>436</v>
      </c>
      <c r="B7" s="99" t="s">
        <v>437</v>
      </c>
      <c r="C7" s="97" t="s">
        <v>438</v>
      </c>
      <c r="D7" s="98" t="s">
        <v>439</v>
      </c>
      <c r="E7" s="118">
        <v>0.6</v>
      </c>
      <c r="F7" s="6"/>
      <c r="G7" s="6"/>
      <c r="H7" s="6"/>
      <c r="I7" s="6"/>
      <c r="J7" s="6"/>
    </row>
    <row r="8" spans="1:10" ht="66">
      <c r="A8" s="25" t="s">
        <v>355</v>
      </c>
      <c r="B8" s="100" t="s">
        <v>440</v>
      </c>
      <c r="C8" s="97" t="s">
        <v>441</v>
      </c>
      <c r="D8" s="98" t="s">
        <v>442</v>
      </c>
      <c r="E8" s="118">
        <v>0.8</v>
      </c>
      <c r="F8" s="6"/>
      <c r="G8" s="6"/>
      <c r="H8" s="6"/>
      <c r="I8" s="6"/>
      <c r="J8" s="6"/>
    </row>
    <row r="9" spans="1:10" ht="66">
      <c r="A9" s="25" t="s">
        <v>443</v>
      </c>
      <c r="B9" s="101" t="s">
        <v>444</v>
      </c>
      <c r="C9" s="97" t="s">
        <v>445</v>
      </c>
      <c r="D9" s="98" t="s">
        <v>446</v>
      </c>
      <c r="E9" s="118">
        <v>1</v>
      </c>
      <c r="F9" s="6"/>
      <c r="G9" s="6"/>
      <c r="H9" s="6"/>
      <c r="I9" s="6"/>
      <c r="J9" s="6"/>
    </row>
    <row r="10" spans="1:10" ht="20.25">
      <c r="A10" s="25"/>
      <c r="B10" s="25"/>
      <c r="C10" s="26"/>
      <c r="D10" s="26"/>
      <c r="E10" s="117"/>
      <c r="F10" s="6"/>
      <c r="G10" s="6"/>
      <c r="H10" s="6"/>
      <c r="I10" s="6"/>
      <c r="J10" s="6"/>
    </row>
    <row r="11" spans="1:10" ht="60">
      <c r="A11" s="25"/>
      <c r="B11" s="24"/>
      <c r="C11" s="92" t="s">
        <v>427</v>
      </c>
      <c r="D11" s="92" t="s">
        <v>447</v>
      </c>
      <c r="E11" s="117"/>
      <c r="F11" s="6"/>
      <c r="G11" s="6"/>
      <c r="H11" s="6"/>
      <c r="I11" s="6"/>
      <c r="J11" s="6"/>
    </row>
    <row r="12" spans="1:10" ht="79.5" customHeight="1">
      <c r="A12" s="25"/>
      <c r="B12" s="93" t="s">
        <v>430</v>
      </c>
      <c r="C12" s="94" t="s">
        <v>431</v>
      </c>
      <c r="D12" s="122" t="s">
        <v>448</v>
      </c>
      <c r="E12" s="118">
        <v>0.2</v>
      </c>
      <c r="F12" s="6"/>
      <c r="G12" s="6"/>
      <c r="H12" s="6"/>
      <c r="I12" s="6"/>
      <c r="J12" s="6"/>
    </row>
    <row r="13" spans="1:10" ht="33">
      <c r="A13" s="25"/>
      <c r="B13" s="96" t="s">
        <v>433</v>
      </c>
      <c r="C13" s="97" t="s">
        <v>434</v>
      </c>
      <c r="D13" s="122" t="s">
        <v>449</v>
      </c>
      <c r="E13" s="118">
        <v>0.4</v>
      </c>
      <c r="F13" s="6"/>
      <c r="G13" s="6"/>
      <c r="H13" s="6"/>
      <c r="I13" s="6"/>
      <c r="J13" s="6"/>
    </row>
    <row r="14" spans="1:10" ht="33">
      <c r="A14" s="25"/>
      <c r="B14" s="99" t="s">
        <v>437</v>
      </c>
      <c r="C14" s="97" t="s">
        <v>438</v>
      </c>
      <c r="D14" s="122" t="s">
        <v>450</v>
      </c>
      <c r="E14" s="118">
        <v>0.6</v>
      </c>
      <c r="F14" s="6"/>
      <c r="G14" s="6"/>
      <c r="H14" s="6"/>
      <c r="I14" s="6"/>
      <c r="J14" s="6"/>
    </row>
    <row r="15" spans="1:10" ht="33">
      <c r="A15" s="25"/>
      <c r="B15" s="100" t="s">
        <v>440</v>
      </c>
      <c r="C15" s="97" t="s">
        <v>441</v>
      </c>
      <c r="D15" s="122" t="s">
        <v>451</v>
      </c>
      <c r="E15" s="118">
        <v>0.8</v>
      </c>
      <c r="F15" s="6"/>
      <c r="G15" s="6"/>
      <c r="H15" s="6"/>
      <c r="I15" s="6"/>
      <c r="J15" s="6"/>
    </row>
    <row r="16" spans="1:10" ht="46.5" customHeight="1">
      <c r="A16" s="25"/>
      <c r="B16" s="101" t="s">
        <v>444</v>
      </c>
      <c r="C16" s="97" t="s">
        <v>445</v>
      </c>
      <c r="D16" s="122" t="s">
        <v>452</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427</v>
      </c>
      <c r="D19" s="92" t="s">
        <v>453</v>
      </c>
      <c r="E19" s="117"/>
      <c r="F19" s="6"/>
      <c r="G19" s="6"/>
      <c r="H19" s="6"/>
      <c r="I19" s="6"/>
      <c r="J19" s="6"/>
    </row>
    <row r="20" spans="1:10" ht="57.75" customHeight="1">
      <c r="A20" s="25"/>
      <c r="B20" s="93" t="s">
        <v>430</v>
      </c>
      <c r="C20" s="94" t="s">
        <v>431</v>
      </c>
      <c r="D20" s="122" t="s">
        <v>454</v>
      </c>
      <c r="E20" s="118">
        <v>0.2</v>
      </c>
      <c r="F20" s="6"/>
      <c r="G20" s="6"/>
      <c r="H20" s="6"/>
      <c r="I20" s="6"/>
      <c r="J20" s="6"/>
    </row>
    <row r="21" spans="1:10" ht="54" customHeight="1">
      <c r="A21" s="25"/>
      <c r="B21" s="96" t="s">
        <v>433</v>
      </c>
      <c r="C21" s="97" t="s">
        <v>434</v>
      </c>
      <c r="D21" s="122" t="s">
        <v>455</v>
      </c>
      <c r="E21" s="118">
        <v>0.4</v>
      </c>
      <c r="F21" s="6"/>
      <c r="G21" s="6"/>
      <c r="H21" s="6"/>
      <c r="I21" s="6"/>
      <c r="J21" s="6"/>
    </row>
    <row r="22" spans="1:10" ht="64.5" customHeight="1">
      <c r="A22" s="25"/>
      <c r="B22" s="99" t="s">
        <v>437</v>
      </c>
      <c r="C22" s="97" t="s">
        <v>438</v>
      </c>
      <c r="D22" s="122" t="s">
        <v>456</v>
      </c>
      <c r="E22" s="118">
        <v>0.6</v>
      </c>
      <c r="F22" s="6"/>
      <c r="G22" s="6"/>
      <c r="H22" s="6"/>
      <c r="I22" s="6"/>
      <c r="J22" s="6"/>
    </row>
    <row r="23" spans="1:10" ht="51.75" customHeight="1">
      <c r="A23" s="25"/>
      <c r="B23" s="100" t="s">
        <v>440</v>
      </c>
      <c r="C23" s="97" t="s">
        <v>441</v>
      </c>
      <c r="D23" s="122" t="s">
        <v>457</v>
      </c>
      <c r="E23" s="118">
        <v>0.8</v>
      </c>
      <c r="F23" s="6"/>
      <c r="G23" s="6"/>
      <c r="H23" s="6"/>
      <c r="I23" s="6"/>
      <c r="J23" s="6"/>
    </row>
    <row r="24" spans="1:10" ht="51.75" customHeight="1">
      <c r="A24" s="25"/>
      <c r="B24" s="101" t="s">
        <v>444</v>
      </c>
      <c r="C24" s="97" t="s">
        <v>445</v>
      </c>
      <c r="D24" s="122" t="s">
        <v>458</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427</v>
      </c>
      <c r="D29" s="92" t="s">
        <v>459</v>
      </c>
      <c r="E29" s="117"/>
      <c r="F29" s="6"/>
      <c r="G29" s="6"/>
      <c r="H29" s="6"/>
      <c r="I29" s="6"/>
      <c r="J29" s="6"/>
    </row>
    <row r="30" spans="1:10" ht="75.75" customHeight="1">
      <c r="A30" s="25"/>
      <c r="B30" s="93" t="s">
        <v>430</v>
      </c>
      <c r="C30" s="94" t="s">
        <v>431</v>
      </c>
      <c r="D30" s="122" t="s">
        <v>460</v>
      </c>
      <c r="E30" s="118">
        <v>0.2</v>
      </c>
      <c r="F30" s="6"/>
      <c r="G30" s="6"/>
      <c r="H30" s="6"/>
      <c r="I30" s="6"/>
      <c r="J30" s="6"/>
    </row>
    <row r="31" spans="1:10" ht="65.25" customHeight="1">
      <c r="A31" s="25"/>
      <c r="B31" s="96" t="s">
        <v>433</v>
      </c>
      <c r="C31" s="97" t="s">
        <v>434</v>
      </c>
      <c r="D31" s="122" t="s">
        <v>461</v>
      </c>
      <c r="E31" s="118">
        <v>0.4</v>
      </c>
      <c r="F31" s="6"/>
      <c r="G31" s="6"/>
      <c r="H31" s="6"/>
      <c r="I31" s="6"/>
      <c r="J31" s="6"/>
    </row>
    <row r="32" spans="1:10" ht="57" customHeight="1">
      <c r="A32" s="25"/>
      <c r="B32" s="99" t="s">
        <v>437</v>
      </c>
      <c r="C32" s="97" t="s">
        <v>438</v>
      </c>
      <c r="D32" s="122" t="s">
        <v>462</v>
      </c>
      <c r="E32" s="118">
        <v>0.6</v>
      </c>
      <c r="F32" s="6"/>
      <c r="G32" s="6"/>
      <c r="H32" s="6"/>
      <c r="I32" s="6"/>
      <c r="J32" s="6"/>
    </row>
    <row r="33" spans="1:10" ht="66.75" customHeight="1">
      <c r="A33" s="25"/>
      <c r="B33" s="100" t="s">
        <v>440</v>
      </c>
      <c r="C33" s="97" t="s">
        <v>441</v>
      </c>
      <c r="D33" s="122" t="s">
        <v>463</v>
      </c>
      <c r="E33" s="118">
        <v>0.8</v>
      </c>
      <c r="F33" s="6"/>
      <c r="G33" s="6"/>
      <c r="H33" s="6"/>
      <c r="I33" s="6"/>
      <c r="J33" s="6"/>
    </row>
    <row r="34" spans="1:10" ht="79.5" customHeight="1">
      <c r="A34" s="25"/>
      <c r="B34" s="101" t="s">
        <v>444</v>
      </c>
      <c r="C34" s="97" t="s">
        <v>445</v>
      </c>
      <c r="D34" s="122" t="s">
        <v>464</v>
      </c>
      <c r="E34" s="118">
        <v>1</v>
      </c>
      <c r="F34" s="6"/>
      <c r="G34" s="6"/>
      <c r="H34" s="6"/>
      <c r="I34" s="6"/>
      <c r="J34" s="6"/>
    </row>
    <row r="35" spans="1:10">
      <c r="A35" s="25"/>
      <c r="B35" s="25"/>
      <c r="C35" s="25" t="s">
        <v>465</v>
      </c>
      <c r="D35" s="25" t="s">
        <v>466</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427</v>
      </c>
      <c r="D38" s="92" t="s">
        <v>467</v>
      </c>
      <c r="E38" s="117"/>
      <c r="F38" s="6"/>
      <c r="G38" s="6"/>
      <c r="H38" s="6"/>
      <c r="I38" s="6"/>
      <c r="J38" s="6"/>
    </row>
    <row r="39" spans="1:10" ht="99">
      <c r="A39" s="25"/>
      <c r="B39" s="93" t="s">
        <v>430</v>
      </c>
      <c r="C39" s="94" t="s">
        <v>431</v>
      </c>
      <c r="D39" s="123" t="s">
        <v>468</v>
      </c>
      <c r="E39" s="118">
        <v>0.2</v>
      </c>
      <c r="F39" s="6"/>
      <c r="G39" s="6"/>
      <c r="H39" s="6"/>
      <c r="I39" s="6"/>
      <c r="J39" s="6"/>
    </row>
    <row r="40" spans="1:10" ht="99">
      <c r="A40" s="25"/>
      <c r="B40" s="96" t="s">
        <v>433</v>
      </c>
      <c r="C40" s="97" t="s">
        <v>434</v>
      </c>
      <c r="D40" s="123" t="s">
        <v>469</v>
      </c>
      <c r="E40" s="118">
        <v>0.4</v>
      </c>
      <c r="F40" s="6"/>
      <c r="G40" s="6"/>
      <c r="H40" s="6"/>
      <c r="I40" s="6"/>
      <c r="J40" s="6"/>
    </row>
    <row r="41" spans="1:10" ht="99">
      <c r="A41" s="25"/>
      <c r="B41" s="99" t="s">
        <v>437</v>
      </c>
      <c r="C41" s="97" t="s">
        <v>438</v>
      </c>
      <c r="D41" s="123" t="s">
        <v>470</v>
      </c>
      <c r="E41" s="118">
        <v>0.6</v>
      </c>
      <c r="F41" s="6"/>
      <c r="G41" s="6"/>
      <c r="H41" s="6"/>
      <c r="I41" s="6"/>
      <c r="J41" s="6"/>
    </row>
    <row r="42" spans="1:10" ht="99">
      <c r="A42" s="25"/>
      <c r="B42" s="100" t="s">
        <v>440</v>
      </c>
      <c r="C42" s="97" t="s">
        <v>441</v>
      </c>
      <c r="D42" s="123" t="s">
        <v>471</v>
      </c>
      <c r="E42" s="118">
        <v>0.8</v>
      </c>
      <c r="F42" s="6"/>
      <c r="G42" s="6"/>
      <c r="H42" s="6"/>
      <c r="I42" s="6"/>
      <c r="J42" s="6"/>
    </row>
    <row r="43" spans="1:10" ht="99">
      <c r="A43" s="25"/>
      <c r="B43" s="101" t="s">
        <v>444</v>
      </c>
      <c r="C43" s="97" t="s">
        <v>445</v>
      </c>
      <c r="D43" s="123" t="s">
        <v>472</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473</v>
      </c>
      <c r="E45" s="117"/>
      <c r="F45" s="6"/>
      <c r="G45" s="6"/>
      <c r="H45" s="6"/>
      <c r="I45" s="6"/>
      <c r="J45" s="6"/>
    </row>
    <row r="46" spans="1:10" ht="94.5" customHeight="1">
      <c r="A46" s="25"/>
      <c r="B46" s="100" t="s">
        <v>440</v>
      </c>
      <c r="C46" s="25"/>
      <c r="D46" s="98" t="s">
        <v>474</v>
      </c>
      <c r="E46" s="118">
        <v>0.8</v>
      </c>
      <c r="F46" s="6"/>
      <c r="G46" s="6"/>
      <c r="H46" s="6"/>
      <c r="I46" s="6"/>
      <c r="J46" s="6"/>
    </row>
    <row r="47" spans="1:10" ht="105.75" customHeight="1">
      <c r="A47" s="25"/>
      <c r="B47" s="101" t="s">
        <v>444</v>
      </c>
      <c r="C47" s="26"/>
      <c r="D47" s="98" t="s">
        <v>475</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476</v>
      </c>
      <c r="E51" s="117"/>
      <c r="F51" s="6"/>
      <c r="G51" s="6"/>
      <c r="H51" s="6"/>
      <c r="I51" s="6"/>
      <c r="J51" s="6"/>
    </row>
    <row r="52" spans="1:10" ht="90" customHeight="1">
      <c r="A52" s="25"/>
      <c r="B52" s="100" t="s">
        <v>440</v>
      </c>
      <c r="C52" s="25"/>
      <c r="D52" s="98" t="s">
        <v>381</v>
      </c>
      <c r="E52" s="118">
        <v>0.8</v>
      </c>
      <c r="F52" s="6"/>
      <c r="G52" s="6"/>
      <c r="H52" s="6"/>
      <c r="I52" s="6"/>
      <c r="J52" s="6"/>
    </row>
    <row r="53" spans="1:10" ht="66">
      <c r="A53" s="25"/>
      <c r="B53" s="101" t="s">
        <v>444</v>
      </c>
      <c r="C53" s="26"/>
      <c r="D53" s="98" t="s">
        <v>477</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478</v>
      </c>
      <c r="C237" s="30" t="s">
        <v>479</v>
      </c>
      <c r="D237" t="s">
        <v>478</v>
      </c>
      <c r="E237" s="112" t="s">
        <v>479</v>
      </c>
    </row>
    <row r="238" spans="1:7" ht="21">
      <c r="A238" s="6"/>
      <c r="B238" s="31" t="s">
        <v>480</v>
      </c>
      <c r="C238" s="31" t="s">
        <v>481</v>
      </c>
      <c r="D238" t="s">
        <v>480</v>
      </c>
      <c r="F238" t="s">
        <v>480</v>
      </c>
      <c r="G238" t="e">
        <f>IF(NOT(ISERROR(MATCH(F238,_xlfn.ANCHORARRAY(B249),0))),#REF!&amp;"Por favor no seleccionar los criterios de impacto",F238)</f>
        <v>#REF!</v>
      </c>
    </row>
    <row r="239" spans="1:7" ht="21">
      <c r="A239" s="6"/>
      <c r="B239" s="31" t="s">
        <v>480</v>
      </c>
      <c r="C239" s="31" t="s">
        <v>434</v>
      </c>
      <c r="E239" s="112" t="s">
        <v>481</v>
      </c>
    </row>
    <row r="240" spans="1:7" ht="21">
      <c r="A240" s="6"/>
      <c r="B240" s="31" t="s">
        <v>480</v>
      </c>
      <c r="C240" s="31" t="s">
        <v>438</v>
      </c>
      <c r="E240" s="112" t="s">
        <v>434</v>
      </c>
    </row>
    <row r="241" spans="1:5" ht="21">
      <c r="A241" s="6"/>
      <c r="B241" s="31" t="s">
        <v>480</v>
      </c>
      <c r="C241" s="31" t="s">
        <v>441</v>
      </c>
      <c r="E241" s="112" t="s">
        <v>438</v>
      </c>
    </row>
    <row r="242" spans="1:5" ht="21">
      <c r="A242" s="6"/>
      <c r="B242" s="31" t="s">
        <v>480</v>
      </c>
      <c r="C242" s="31" t="s">
        <v>445</v>
      </c>
      <c r="E242" s="112" t="s">
        <v>441</v>
      </c>
    </row>
    <row r="243" spans="1:5" ht="21">
      <c r="A243" s="6"/>
      <c r="B243" s="31" t="s">
        <v>428</v>
      </c>
      <c r="C243" s="31" t="s">
        <v>432</v>
      </c>
      <c r="E243" s="112" t="s">
        <v>445</v>
      </c>
    </row>
    <row r="244" spans="1:5" ht="21">
      <c r="A244" s="6"/>
      <c r="B244" s="31" t="s">
        <v>428</v>
      </c>
      <c r="C244" s="31" t="s">
        <v>482</v>
      </c>
      <c r="D244" t="s">
        <v>428</v>
      </c>
    </row>
    <row r="245" spans="1:5" ht="21">
      <c r="A245" s="6"/>
      <c r="B245" s="31" t="s">
        <v>428</v>
      </c>
      <c r="C245" s="31" t="s">
        <v>439</v>
      </c>
      <c r="E245" s="112" t="s">
        <v>432</v>
      </c>
    </row>
    <row r="246" spans="1:5" ht="21">
      <c r="A246" s="6"/>
      <c r="B246" s="31" t="s">
        <v>428</v>
      </c>
      <c r="C246" s="31" t="s">
        <v>483</v>
      </c>
      <c r="E246" s="112" t="s">
        <v>482</v>
      </c>
    </row>
    <row r="247" spans="1:5" ht="21">
      <c r="A247" s="6"/>
      <c r="B247" s="31" t="s">
        <v>428</v>
      </c>
      <c r="C247" s="31" t="s">
        <v>446</v>
      </c>
      <c r="E247" s="112" t="s">
        <v>439</v>
      </c>
    </row>
    <row r="248" spans="1:5">
      <c r="A248" s="6"/>
      <c r="B248" s="32"/>
      <c r="C248" s="32"/>
      <c r="E248" s="112" t="s">
        <v>483</v>
      </c>
    </row>
    <row r="249" spans="1:5">
      <c r="A249" s="6"/>
      <c r="B249" s="32" t="str" cm="1">
        <f t="array" ref="B249:B251">_xlfn.UNIQUE(Tabla1[[#All],[Criterios]])</f>
        <v>Criterios</v>
      </c>
      <c r="C249" s="32"/>
      <c r="E249" s="112" t="s">
        <v>446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A7" workbookViewId="0">
      <selection activeCell="E12" sqref="E12"/>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44" t="s">
        <v>484</v>
      </c>
      <c r="C1" s="445"/>
      <c r="D1" s="445"/>
      <c r="E1" s="445"/>
      <c r="F1" s="446"/>
    </row>
    <row r="2" spans="2:11" ht="16.5" thickBot="1">
      <c r="B2" s="35"/>
      <c r="C2" s="35"/>
      <c r="D2" s="35"/>
      <c r="E2" s="35"/>
      <c r="F2" s="35"/>
      <c r="I2" s="119"/>
      <c r="J2" s="130" t="s">
        <v>333</v>
      </c>
      <c r="K2" s="130" t="s">
        <v>321</v>
      </c>
    </row>
    <row r="3" spans="2:11" ht="16.5" thickBot="1">
      <c r="B3" s="447" t="s">
        <v>485</v>
      </c>
      <c r="C3" s="448"/>
      <c r="D3" s="448"/>
      <c r="E3" s="167" t="s">
        <v>486</v>
      </c>
      <c r="F3" s="36" t="s">
        <v>487</v>
      </c>
      <c r="I3" s="129" t="s">
        <v>320</v>
      </c>
      <c r="J3" s="121">
        <v>0.5</v>
      </c>
      <c r="K3" s="121">
        <v>0.45</v>
      </c>
    </row>
    <row r="4" spans="2:11" ht="31.5">
      <c r="B4" s="449" t="s">
        <v>488</v>
      </c>
      <c r="C4" s="451" t="s">
        <v>305</v>
      </c>
      <c r="D4" s="168" t="s">
        <v>320</v>
      </c>
      <c r="E4" s="37" t="s">
        <v>489</v>
      </c>
      <c r="F4" s="38">
        <v>0.25</v>
      </c>
      <c r="I4" s="130" t="s">
        <v>490</v>
      </c>
      <c r="J4" s="121">
        <v>0.4</v>
      </c>
      <c r="K4" s="121">
        <v>0.35</v>
      </c>
    </row>
    <row r="5" spans="2:11" ht="47.25">
      <c r="B5" s="450"/>
      <c r="C5" s="452"/>
      <c r="D5" s="169" t="s">
        <v>490</v>
      </c>
      <c r="E5" s="39" t="s">
        <v>491</v>
      </c>
      <c r="F5" s="40">
        <v>0.15</v>
      </c>
      <c r="I5" s="130" t="s">
        <v>357</v>
      </c>
      <c r="J5" s="121">
        <v>0.35</v>
      </c>
      <c r="K5" s="121">
        <v>0.3</v>
      </c>
    </row>
    <row r="6" spans="2:11" ht="47.25">
      <c r="B6" s="450"/>
      <c r="C6" s="452"/>
      <c r="D6" s="169" t="s">
        <v>357</v>
      </c>
      <c r="E6" s="39" t="s">
        <v>492</v>
      </c>
      <c r="F6" s="40">
        <v>0.1</v>
      </c>
    </row>
    <row r="7" spans="2:11" ht="63">
      <c r="B7" s="450"/>
      <c r="C7" s="452" t="s">
        <v>306</v>
      </c>
      <c r="D7" s="169" t="s">
        <v>333</v>
      </c>
      <c r="E7" s="39" t="s">
        <v>493</v>
      </c>
      <c r="F7" s="40">
        <v>0.25</v>
      </c>
      <c r="G7" s="120"/>
    </row>
    <row r="8" spans="2:11" ht="31.5">
      <c r="B8" s="450"/>
      <c r="C8" s="452"/>
      <c r="D8" s="169" t="s">
        <v>321</v>
      </c>
      <c r="E8" s="39" t="s">
        <v>494</v>
      </c>
      <c r="F8" s="40">
        <v>0.2</v>
      </c>
      <c r="G8" s="120"/>
    </row>
    <row r="9" spans="2:11" ht="47.25">
      <c r="B9" s="450" t="s">
        <v>495</v>
      </c>
      <c r="C9" s="452" t="s">
        <v>308</v>
      </c>
      <c r="D9" s="169" t="s">
        <v>322</v>
      </c>
      <c r="E9" s="39" t="s">
        <v>496</v>
      </c>
      <c r="F9" s="41" t="s">
        <v>497</v>
      </c>
    </row>
    <row r="10" spans="2:11" ht="63">
      <c r="B10" s="450"/>
      <c r="C10" s="452"/>
      <c r="D10" s="169" t="s">
        <v>498</v>
      </c>
      <c r="E10" s="39" t="s">
        <v>499</v>
      </c>
      <c r="F10" s="41" t="s">
        <v>497</v>
      </c>
    </row>
    <row r="11" spans="2:11" ht="47.25">
      <c r="B11" s="450"/>
      <c r="C11" s="452" t="s">
        <v>309</v>
      </c>
      <c r="D11" s="169" t="s">
        <v>334</v>
      </c>
      <c r="E11" s="39" t="s">
        <v>500</v>
      </c>
      <c r="F11" s="41" t="s">
        <v>497</v>
      </c>
    </row>
    <row r="12" spans="2:11" ht="47.25">
      <c r="B12" s="450"/>
      <c r="C12" s="452"/>
      <c r="D12" s="169" t="s">
        <v>323</v>
      </c>
      <c r="E12" s="39" t="s">
        <v>501</v>
      </c>
      <c r="F12" s="41" t="s">
        <v>497</v>
      </c>
    </row>
    <row r="13" spans="2:11" ht="31.5">
      <c r="B13" s="450"/>
      <c r="C13" s="452" t="s">
        <v>310</v>
      </c>
      <c r="D13" s="169" t="s">
        <v>324</v>
      </c>
      <c r="E13" s="39" t="s">
        <v>502</v>
      </c>
      <c r="F13" s="41" t="s">
        <v>497</v>
      </c>
    </row>
    <row r="14" spans="2:11" ht="32.25" thickBot="1">
      <c r="B14" s="453"/>
      <c r="C14" s="454"/>
      <c r="D14" s="170" t="s">
        <v>503</v>
      </c>
      <c r="E14" s="42" t="s">
        <v>504</v>
      </c>
      <c r="F14" s="43" t="s">
        <v>497</v>
      </c>
    </row>
    <row r="15" spans="2:11" ht="49.5" customHeight="1">
      <c r="B15" s="443" t="s">
        <v>505</v>
      </c>
      <c r="C15" s="443"/>
      <c r="D15" s="443"/>
      <c r="E15" s="443"/>
      <c r="F15" s="44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14" zoomScale="86" zoomScaleNormal="86"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5" t="s">
        <v>506</v>
      </c>
      <c r="C4" s="455"/>
      <c r="D4" s="455"/>
      <c r="E4" s="455"/>
      <c r="F4" s="455"/>
      <c r="G4" s="455"/>
      <c r="H4" s="455"/>
      <c r="I4" s="455"/>
      <c r="J4" s="456" t="s">
        <v>228</v>
      </c>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T4" s="457" t="s">
        <v>262</v>
      </c>
      <c r="AU4" s="457"/>
    </row>
    <row r="5" spans="2:47">
      <c r="B5" s="455"/>
      <c r="C5" s="455"/>
      <c r="D5" s="455"/>
      <c r="E5" s="455"/>
      <c r="F5" s="455"/>
      <c r="G5" s="455"/>
      <c r="H5" s="455"/>
      <c r="I5" s="455"/>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T5" s="457"/>
      <c r="AU5" s="457"/>
    </row>
    <row r="6" spans="2:47">
      <c r="B6" s="455"/>
      <c r="C6" s="455"/>
      <c r="D6" s="455"/>
      <c r="E6" s="455"/>
      <c r="F6" s="455"/>
      <c r="G6" s="455"/>
      <c r="H6" s="455"/>
      <c r="I6" s="455"/>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T6" s="457"/>
      <c r="AU6" s="457"/>
    </row>
    <row r="7" spans="2:47" ht="15.75" thickBot="1"/>
    <row r="8" spans="2:47" ht="15.75">
      <c r="B8" s="458" t="s">
        <v>416</v>
      </c>
      <c r="C8" s="458"/>
      <c r="D8" s="459"/>
      <c r="E8" s="460" t="s">
        <v>507</v>
      </c>
      <c r="F8" s="461"/>
      <c r="G8" s="461"/>
      <c r="H8" s="461"/>
      <c r="I8" s="462"/>
      <c r="J8" s="45" t="s">
        <v>508</v>
      </c>
      <c r="K8" s="46" t="s">
        <v>508</v>
      </c>
      <c r="L8" s="46" t="s">
        <v>508</v>
      </c>
      <c r="M8" s="46" t="s">
        <v>508</v>
      </c>
      <c r="N8" s="46" t="s">
        <v>508</v>
      </c>
      <c r="O8" s="47" t="s">
        <v>508</v>
      </c>
      <c r="P8" s="45" t="s">
        <v>508</v>
      </c>
      <c r="Q8" s="46" t="s">
        <v>508</v>
      </c>
      <c r="R8" s="46" t="s">
        <v>508</v>
      </c>
      <c r="S8" s="46" t="s">
        <v>508</v>
      </c>
      <c r="T8" s="46" t="s">
        <v>508</v>
      </c>
      <c r="U8" s="47" t="s">
        <v>508</v>
      </c>
      <c r="V8" s="45" t="s">
        <v>508</v>
      </c>
      <c r="W8" s="46" t="s">
        <v>508</v>
      </c>
      <c r="X8" s="46" t="s">
        <v>508</v>
      </c>
      <c r="Y8" s="46" t="s">
        <v>508</v>
      </c>
      <c r="Z8" s="46" t="s">
        <v>508</v>
      </c>
      <c r="AA8" s="47" t="s">
        <v>508</v>
      </c>
      <c r="AB8" s="45" t="s">
        <v>508</v>
      </c>
      <c r="AC8" s="46" t="s">
        <v>508</v>
      </c>
      <c r="AD8" s="46" t="s">
        <v>508</v>
      </c>
      <c r="AE8" s="46" t="s">
        <v>508</v>
      </c>
      <c r="AF8" s="46" t="s">
        <v>508</v>
      </c>
      <c r="AG8" s="47" t="s">
        <v>508</v>
      </c>
      <c r="AH8" s="48" t="s">
        <v>508</v>
      </c>
      <c r="AI8" s="49" t="s">
        <v>508</v>
      </c>
      <c r="AJ8" s="49" t="s">
        <v>508</v>
      </c>
      <c r="AK8" s="49" t="s">
        <v>508</v>
      </c>
      <c r="AL8" s="49" t="s">
        <v>508</v>
      </c>
      <c r="AN8" s="469" t="s">
        <v>509</v>
      </c>
      <c r="AO8" s="470"/>
      <c r="AP8" s="470"/>
      <c r="AQ8" s="470"/>
      <c r="AR8" s="470"/>
      <c r="AS8" s="471"/>
      <c r="AT8" s="478" t="s">
        <v>510</v>
      </c>
      <c r="AU8" s="478"/>
    </row>
    <row r="9" spans="2:47" ht="15.75">
      <c r="B9" s="458"/>
      <c r="C9" s="458"/>
      <c r="D9" s="459"/>
      <c r="E9" s="463"/>
      <c r="F9" s="464"/>
      <c r="G9" s="464"/>
      <c r="H9" s="464"/>
      <c r="I9" s="465"/>
      <c r="J9" s="50" t="s">
        <v>508</v>
      </c>
      <c r="K9" s="51" t="s">
        <v>508</v>
      </c>
      <c r="L9" s="51" t="s">
        <v>508</v>
      </c>
      <c r="M9" s="51" t="s">
        <v>508</v>
      </c>
      <c r="N9" s="51" t="s">
        <v>508</v>
      </c>
      <c r="O9" s="52" t="s">
        <v>508</v>
      </c>
      <c r="P9" s="50" t="s">
        <v>508</v>
      </c>
      <c r="Q9" s="51" t="s">
        <v>508</v>
      </c>
      <c r="R9" s="51" t="s">
        <v>508</v>
      </c>
      <c r="S9" s="51" t="s">
        <v>508</v>
      </c>
      <c r="T9" s="51" t="s">
        <v>508</v>
      </c>
      <c r="U9" s="52" t="s">
        <v>508</v>
      </c>
      <c r="V9" s="50" t="s">
        <v>508</v>
      </c>
      <c r="W9" s="51" t="s">
        <v>508</v>
      </c>
      <c r="X9" s="51" t="s">
        <v>508</v>
      </c>
      <c r="Y9" s="51" t="s">
        <v>508</v>
      </c>
      <c r="Z9" s="51" t="s">
        <v>508</v>
      </c>
      <c r="AA9" s="52" t="s">
        <v>508</v>
      </c>
      <c r="AB9" s="50" t="s">
        <v>508</v>
      </c>
      <c r="AC9" s="51" t="s">
        <v>508</v>
      </c>
      <c r="AD9" s="51" t="s">
        <v>508</v>
      </c>
      <c r="AE9" s="51" t="s">
        <v>508</v>
      </c>
      <c r="AF9" s="51" t="s">
        <v>508</v>
      </c>
      <c r="AG9" s="52" t="s">
        <v>508</v>
      </c>
      <c r="AH9" s="53" t="s">
        <v>508</v>
      </c>
      <c r="AI9" s="54" t="s">
        <v>508</v>
      </c>
      <c r="AJ9" s="54" t="s">
        <v>508</v>
      </c>
      <c r="AK9" s="54" t="s">
        <v>508</v>
      </c>
      <c r="AL9" s="54" t="s">
        <v>508</v>
      </c>
      <c r="AN9" s="472"/>
      <c r="AO9" s="473"/>
      <c r="AP9" s="473"/>
      <c r="AQ9" s="473"/>
      <c r="AR9" s="473"/>
      <c r="AS9" s="474"/>
      <c r="AT9" s="478"/>
      <c r="AU9" s="478"/>
    </row>
    <row r="10" spans="2:47" ht="15.75">
      <c r="B10" s="458"/>
      <c r="C10" s="458"/>
      <c r="D10" s="459"/>
      <c r="E10" s="463"/>
      <c r="F10" s="464"/>
      <c r="G10" s="464"/>
      <c r="H10" s="464"/>
      <c r="I10" s="465"/>
      <c r="J10" s="50" t="s">
        <v>508</v>
      </c>
      <c r="K10" s="51" t="s">
        <v>508</v>
      </c>
      <c r="L10" s="51" t="s">
        <v>508</v>
      </c>
      <c r="M10" s="51" t="s">
        <v>508</v>
      </c>
      <c r="N10" s="51" t="s">
        <v>508</v>
      </c>
      <c r="O10" s="52" t="s">
        <v>508</v>
      </c>
      <c r="P10" s="50" t="s">
        <v>508</v>
      </c>
      <c r="Q10" s="51" t="s">
        <v>508</v>
      </c>
      <c r="R10" s="51" t="s">
        <v>508</v>
      </c>
      <c r="S10" s="51" t="s">
        <v>508</v>
      </c>
      <c r="T10" s="51" t="s">
        <v>508</v>
      </c>
      <c r="U10" s="52" t="s">
        <v>508</v>
      </c>
      <c r="V10" s="50" t="s">
        <v>508</v>
      </c>
      <c r="W10" s="51" t="s">
        <v>508</v>
      </c>
      <c r="X10" s="51" t="s">
        <v>508</v>
      </c>
      <c r="Y10" s="51" t="s">
        <v>508</v>
      </c>
      <c r="Z10" s="51" t="s">
        <v>508</v>
      </c>
      <c r="AA10" s="52" t="s">
        <v>508</v>
      </c>
      <c r="AB10" s="50" t="s">
        <v>508</v>
      </c>
      <c r="AC10" s="51" t="s">
        <v>508</v>
      </c>
      <c r="AD10" s="51" t="s">
        <v>508</v>
      </c>
      <c r="AE10" s="51" t="s">
        <v>508</v>
      </c>
      <c r="AF10" s="51" t="s">
        <v>508</v>
      </c>
      <c r="AG10" s="52" t="s">
        <v>508</v>
      </c>
      <c r="AH10" s="53" t="s">
        <v>508</v>
      </c>
      <c r="AI10" s="54" t="s">
        <v>508</v>
      </c>
      <c r="AJ10" s="54" t="s">
        <v>508</v>
      </c>
      <c r="AK10" s="54" t="s">
        <v>508</v>
      </c>
      <c r="AL10" s="54" t="s">
        <v>508</v>
      </c>
      <c r="AN10" s="472"/>
      <c r="AO10" s="473"/>
      <c r="AP10" s="473"/>
      <c r="AQ10" s="473"/>
      <c r="AR10" s="473"/>
      <c r="AS10" s="474"/>
      <c r="AT10" s="478"/>
      <c r="AU10" s="478"/>
    </row>
    <row r="11" spans="2:47" ht="15.75">
      <c r="B11" s="458"/>
      <c r="C11" s="458"/>
      <c r="D11" s="459"/>
      <c r="E11" s="463"/>
      <c r="F11" s="464"/>
      <c r="G11" s="464"/>
      <c r="H11" s="464"/>
      <c r="I11" s="465"/>
      <c r="J11" s="50" t="s">
        <v>508</v>
      </c>
      <c r="K11" s="51" t="s">
        <v>508</v>
      </c>
      <c r="L11" s="51" t="s">
        <v>508</v>
      </c>
      <c r="M11" s="51" t="s">
        <v>508</v>
      </c>
      <c r="N11" s="51" t="s">
        <v>508</v>
      </c>
      <c r="O11" s="52" t="s">
        <v>508</v>
      </c>
      <c r="P11" s="50" t="s">
        <v>508</v>
      </c>
      <c r="Q11" s="51" t="s">
        <v>508</v>
      </c>
      <c r="R11" s="51" t="s">
        <v>508</v>
      </c>
      <c r="S11" s="51" t="s">
        <v>508</v>
      </c>
      <c r="T11" s="51" t="s">
        <v>508</v>
      </c>
      <c r="U11" s="52" t="s">
        <v>508</v>
      </c>
      <c r="V11" s="50" t="s">
        <v>508</v>
      </c>
      <c r="W11" s="51" t="s">
        <v>508</v>
      </c>
      <c r="X11" s="51" t="s">
        <v>508</v>
      </c>
      <c r="Y11" s="51" t="s">
        <v>508</v>
      </c>
      <c r="Z11" s="51" t="s">
        <v>508</v>
      </c>
      <c r="AA11" s="52" t="s">
        <v>508</v>
      </c>
      <c r="AB11" s="50" t="s">
        <v>508</v>
      </c>
      <c r="AC11" s="51" t="s">
        <v>508</v>
      </c>
      <c r="AD11" s="51" t="s">
        <v>508</v>
      </c>
      <c r="AE11" s="51" t="s">
        <v>508</v>
      </c>
      <c r="AF11" s="51" t="s">
        <v>508</v>
      </c>
      <c r="AG11" s="52" t="s">
        <v>508</v>
      </c>
      <c r="AH11" s="53" t="s">
        <v>508</v>
      </c>
      <c r="AI11" s="54" t="s">
        <v>508</v>
      </c>
      <c r="AJ11" s="54" t="s">
        <v>508</v>
      </c>
      <c r="AK11" s="54" t="s">
        <v>508</v>
      </c>
      <c r="AL11" s="54" t="s">
        <v>508</v>
      </c>
      <c r="AN11" s="472"/>
      <c r="AO11" s="473"/>
      <c r="AP11" s="473"/>
      <c r="AQ11" s="473"/>
      <c r="AR11" s="473"/>
      <c r="AS11" s="474"/>
      <c r="AT11" s="478"/>
      <c r="AU11" s="478"/>
    </row>
    <row r="12" spans="2:47" ht="15.75">
      <c r="B12" s="458"/>
      <c r="C12" s="458"/>
      <c r="D12" s="459"/>
      <c r="E12" s="463"/>
      <c r="F12" s="464"/>
      <c r="G12" s="464"/>
      <c r="H12" s="464"/>
      <c r="I12" s="465"/>
      <c r="J12" s="50" t="s">
        <v>508</v>
      </c>
      <c r="K12" s="51" t="s">
        <v>508</v>
      </c>
      <c r="L12" s="51" t="s">
        <v>508</v>
      </c>
      <c r="M12" s="51" t="s">
        <v>508</v>
      </c>
      <c r="N12" s="51" t="s">
        <v>508</v>
      </c>
      <c r="O12" s="52" t="s">
        <v>508</v>
      </c>
      <c r="P12" s="50" t="s">
        <v>508</v>
      </c>
      <c r="Q12" s="51" t="s">
        <v>508</v>
      </c>
      <c r="R12" s="51" t="s">
        <v>508</v>
      </c>
      <c r="S12" s="51" t="s">
        <v>508</v>
      </c>
      <c r="T12" s="51" t="s">
        <v>508</v>
      </c>
      <c r="U12" s="52" t="s">
        <v>508</v>
      </c>
      <c r="V12" s="50" t="s">
        <v>508</v>
      </c>
      <c r="W12" s="51" t="s">
        <v>508</v>
      </c>
      <c r="X12" s="51" t="s">
        <v>508</v>
      </c>
      <c r="Y12" s="51" t="s">
        <v>508</v>
      </c>
      <c r="Z12" s="51" t="s">
        <v>508</v>
      </c>
      <c r="AA12" s="52" t="s">
        <v>508</v>
      </c>
      <c r="AB12" s="50" t="s">
        <v>508</v>
      </c>
      <c r="AC12" s="51" t="s">
        <v>508</v>
      </c>
      <c r="AD12" s="51" t="s">
        <v>508</v>
      </c>
      <c r="AE12" s="51" t="s">
        <v>508</v>
      </c>
      <c r="AF12" s="51" t="s">
        <v>508</v>
      </c>
      <c r="AG12" s="52" t="s">
        <v>508</v>
      </c>
      <c r="AH12" s="53" t="s">
        <v>508</v>
      </c>
      <c r="AI12" s="54" t="s">
        <v>508</v>
      </c>
      <c r="AJ12" s="54" t="s">
        <v>508</v>
      </c>
      <c r="AK12" s="54" t="s">
        <v>508</v>
      </c>
      <c r="AL12" s="54" t="s">
        <v>508</v>
      </c>
      <c r="AN12" s="472"/>
      <c r="AO12" s="473"/>
      <c r="AP12" s="473"/>
      <c r="AQ12" s="473"/>
      <c r="AR12" s="473"/>
      <c r="AS12" s="474"/>
      <c r="AT12" s="478"/>
      <c r="AU12" s="478"/>
    </row>
    <row r="13" spans="2:47" ht="15.75">
      <c r="B13" s="458"/>
      <c r="C13" s="458"/>
      <c r="D13" s="459"/>
      <c r="E13" s="463"/>
      <c r="F13" s="464"/>
      <c r="G13" s="464"/>
      <c r="H13" s="464"/>
      <c r="I13" s="465"/>
      <c r="J13" s="50" t="s">
        <v>508</v>
      </c>
      <c r="K13" s="51" t="s">
        <v>508</v>
      </c>
      <c r="L13" s="51" t="s">
        <v>508</v>
      </c>
      <c r="M13" s="51" t="s">
        <v>508</v>
      </c>
      <c r="N13" s="51" t="s">
        <v>508</v>
      </c>
      <c r="O13" s="52" t="s">
        <v>508</v>
      </c>
      <c r="P13" s="50" t="s">
        <v>508</v>
      </c>
      <c r="Q13" s="51" t="s">
        <v>508</v>
      </c>
      <c r="R13" s="51" t="s">
        <v>508</v>
      </c>
      <c r="S13" s="51" t="s">
        <v>508</v>
      </c>
      <c r="T13" s="51" t="s">
        <v>508</v>
      </c>
      <c r="U13" s="52" t="s">
        <v>508</v>
      </c>
      <c r="V13" s="50" t="s">
        <v>508</v>
      </c>
      <c r="W13" s="51" t="s">
        <v>508</v>
      </c>
      <c r="X13" s="51" t="s">
        <v>508</v>
      </c>
      <c r="Y13" s="51" t="s">
        <v>508</v>
      </c>
      <c r="Z13" s="51" t="s">
        <v>508</v>
      </c>
      <c r="AA13" s="52" t="s">
        <v>508</v>
      </c>
      <c r="AB13" s="50" t="s">
        <v>508</v>
      </c>
      <c r="AC13" s="51" t="s">
        <v>508</v>
      </c>
      <c r="AD13" s="51" t="s">
        <v>508</v>
      </c>
      <c r="AE13" s="51" t="s">
        <v>508</v>
      </c>
      <c r="AF13" s="51" t="s">
        <v>508</v>
      </c>
      <c r="AG13" s="52" t="s">
        <v>508</v>
      </c>
      <c r="AH13" s="53" t="s">
        <v>508</v>
      </c>
      <c r="AI13" s="54" t="s">
        <v>508</v>
      </c>
      <c r="AJ13" s="54" t="s">
        <v>508</v>
      </c>
      <c r="AK13" s="54" t="s">
        <v>508</v>
      </c>
      <c r="AL13" s="54" t="s">
        <v>508</v>
      </c>
      <c r="AN13" s="472"/>
      <c r="AO13" s="473"/>
      <c r="AP13" s="473"/>
      <c r="AQ13" s="473"/>
      <c r="AR13" s="473"/>
      <c r="AS13" s="474"/>
      <c r="AT13" s="478"/>
      <c r="AU13" s="478"/>
    </row>
    <row r="14" spans="2:47" ht="5.25" customHeight="1" thickBot="1">
      <c r="B14" s="458"/>
      <c r="C14" s="458"/>
      <c r="D14" s="459"/>
      <c r="E14" s="463"/>
      <c r="F14" s="464"/>
      <c r="G14" s="464"/>
      <c r="H14" s="464"/>
      <c r="I14" s="465"/>
      <c r="J14" s="50" t="s">
        <v>508</v>
      </c>
      <c r="K14" s="51" t="s">
        <v>508</v>
      </c>
      <c r="L14" s="51" t="s">
        <v>508</v>
      </c>
      <c r="M14" s="51" t="s">
        <v>508</v>
      </c>
      <c r="N14" s="51" t="s">
        <v>508</v>
      </c>
      <c r="O14" s="52" t="s">
        <v>508</v>
      </c>
      <c r="P14" s="50" t="s">
        <v>508</v>
      </c>
      <c r="Q14" s="51" t="s">
        <v>508</v>
      </c>
      <c r="R14" s="51" t="s">
        <v>508</v>
      </c>
      <c r="S14" s="51" t="s">
        <v>508</v>
      </c>
      <c r="T14" s="51" t="s">
        <v>508</v>
      </c>
      <c r="U14" s="52" t="s">
        <v>508</v>
      </c>
      <c r="V14" s="50" t="s">
        <v>508</v>
      </c>
      <c r="W14" s="51" t="s">
        <v>508</v>
      </c>
      <c r="X14" s="51" t="s">
        <v>508</v>
      </c>
      <c r="Y14" s="51" t="s">
        <v>508</v>
      </c>
      <c r="Z14" s="51" t="s">
        <v>508</v>
      </c>
      <c r="AA14" s="52" t="s">
        <v>508</v>
      </c>
      <c r="AB14" s="50" t="s">
        <v>508</v>
      </c>
      <c r="AC14" s="51" t="s">
        <v>508</v>
      </c>
      <c r="AD14" s="51" t="s">
        <v>508</v>
      </c>
      <c r="AE14" s="51" t="s">
        <v>508</v>
      </c>
      <c r="AF14" s="51" t="s">
        <v>508</v>
      </c>
      <c r="AG14" s="52" t="s">
        <v>508</v>
      </c>
      <c r="AH14" s="53" t="s">
        <v>508</v>
      </c>
      <c r="AI14" s="54" t="s">
        <v>508</v>
      </c>
      <c r="AJ14" s="54" t="s">
        <v>508</v>
      </c>
      <c r="AK14" s="54" t="s">
        <v>508</v>
      </c>
      <c r="AL14" s="54" t="s">
        <v>508</v>
      </c>
      <c r="AN14" s="472"/>
      <c r="AO14" s="473"/>
      <c r="AP14" s="473"/>
      <c r="AQ14" s="473"/>
      <c r="AR14" s="473"/>
      <c r="AS14" s="474"/>
      <c r="AT14" s="478"/>
      <c r="AU14" s="478"/>
    </row>
    <row r="15" spans="2:47" ht="16.5" hidden="1" thickBot="1">
      <c r="B15" s="458"/>
      <c r="C15" s="458"/>
      <c r="D15" s="459"/>
      <c r="E15" s="463"/>
      <c r="F15" s="464"/>
      <c r="G15" s="464"/>
      <c r="H15" s="464"/>
      <c r="I15" s="465"/>
      <c r="J15" s="50" t="s">
        <v>508</v>
      </c>
      <c r="K15" s="51" t="s">
        <v>508</v>
      </c>
      <c r="L15" s="51" t="s">
        <v>508</v>
      </c>
      <c r="M15" s="51" t="s">
        <v>508</v>
      </c>
      <c r="N15" s="51" t="s">
        <v>508</v>
      </c>
      <c r="O15" s="52" t="s">
        <v>508</v>
      </c>
      <c r="P15" s="50" t="s">
        <v>508</v>
      </c>
      <c r="Q15" s="51" t="s">
        <v>508</v>
      </c>
      <c r="R15" s="51" t="s">
        <v>508</v>
      </c>
      <c r="S15" s="51" t="s">
        <v>508</v>
      </c>
      <c r="T15" s="51" t="s">
        <v>508</v>
      </c>
      <c r="U15" s="52" t="s">
        <v>508</v>
      </c>
      <c r="V15" s="50" t="s">
        <v>508</v>
      </c>
      <c r="W15" s="51" t="s">
        <v>508</v>
      </c>
      <c r="X15" s="51" t="s">
        <v>508</v>
      </c>
      <c r="Y15" s="51" t="s">
        <v>508</v>
      </c>
      <c r="Z15" s="51" t="s">
        <v>508</v>
      </c>
      <c r="AA15" s="52" t="s">
        <v>508</v>
      </c>
      <c r="AB15" s="50" t="s">
        <v>508</v>
      </c>
      <c r="AC15" s="51" t="s">
        <v>508</v>
      </c>
      <c r="AD15" s="51" t="s">
        <v>508</v>
      </c>
      <c r="AE15" s="51" t="s">
        <v>508</v>
      </c>
      <c r="AF15" s="51" t="s">
        <v>508</v>
      </c>
      <c r="AG15" s="52" t="s">
        <v>508</v>
      </c>
      <c r="AH15" s="53" t="s">
        <v>508</v>
      </c>
      <c r="AI15" s="54" t="s">
        <v>508</v>
      </c>
      <c r="AJ15" s="54" t="s">
        <v>508</v>
      </c>
      <c r="AK15" s="54" t="s">
        <v>508</v>
      </c>
      <c r="AL15" s="54" t="s">
        <v>508</v>
      </c>
      <c r="AN15" s="472"/>
      <c r="AO15" s="473"/>
      <c r="AP15" s="473"/>
      <c r="AQ15" s="473"/>
      <c r="AR15" s="473"/>
      <c r="AS15" s="474"/>
      <c r="AT15" s="35"/>
      <c r="AU15" s="35"/>
    </row>
    <row r="16" spans="2:47" ht="16.5" hidden="1" thickBot="1">
      <c r="B16" s="458"/>
      <c r="C16" s="458"/>
      <c r="D16" s="459"/>
      <c r="E16" s="463"/>
      <c r="F16" s="464"/>
      <c r="G16" s="464"/>
      <c r="H16" s="464"/>
      <c r="I16" s="465"/>
      <c r="J16" s="50" t="s">
        <v>508</v>
      </c>
      <c r="K16" s="51" t="s">
        <v>508</v>
      </c>
      <c r="L16" s="51" t="s">
        <v>508</v>
      </c>
      <c r="M16" s="51" t="s">
        <v>508</v>
      </c>
      <c r="N16" s="51" t="s">
        <v>508</v>
      </c>
      <c r="O16" s="52" t="s">
        <v>508</v>
      </c>
      <c r="P16" s="50" t="s">
        <v>508</v>
      </c>
      <c r="Q16" s="51" t="s">
        <v>508</v>
      </c>
      <c r="R16" s="51" t="s">
        <v>508</v>
      </c>
      <c r="S16" s="51" t="s">
        <v>508</v>
      </c>
      <c r="T16" s="51" t="s">
        <v>508</v>
      </c>
      <c r="U16" s="52" t="s">
        <v>508</v>
      </c>
      <c r="V16" s="50" t="s">
        <v>508</v>
      </c>
      <c r="W16" s="51" t="s">
        <v>508</v>
      </c>
      <c r="X16" s="51" t="s">
        <v>508</v>
      </c>
      <c r="Y16" s="51" t="s">
        <v>508</v>
      </c>
      <c r="Z16" s="51" t="s">
        <v>508</v>
      </c>
      <c r="AA16" s="52" t="s">
        <v>508</v>
      </c>
      <c r="AB16" s="50" t="s">
        <v>508</v>
      </c>
      <c r="AC16" s="51" t="s">
        <v>508</v>
      </c>
      <c r="AD16" s="51" t="s">
        <v>508</v>
      </c>
      <c r="AE16" s="51" t="s">
        <v>508</v>
      </c>
      <c r="AF16" s="51" t="s">
        <v>508</v>
      </c>
      <c r="AG16" s="52" t="s">
        <v>508</v>
      </c>
      <c r="AH16" s="53" t="s">
        <v>508</v>
      </c>
      <c r="AI16" s="54" t="s">
        <v>508</v>
      </c>
      <c r="AJ16" s="54" t="s">
        <v>508</v>
      </c>
      <c r="AK16" s="54" t="s">
        <v>508</v>
      </c>
      <c r="AL16" s="54" t="s">
        <v>508</v>
      </c>
      <c r="AN16" s="472"/>
      <c r="AO16" s="473"/>
      <c r="AP16" s="473"/>
      <c r="AQ16" s="473"/>
      <c r="AR16" s="473"/>
      <c r="AS16" s="474"/>
      <c r="AT16" s="35"/>
      <c r="AU16" s="35"/>
    </row>
    <row r="17" spans="2:47" ht="16.5" hidden="1" thickBot="1">
      <c r="B17" s="458"/>
      <c r="C17" s="458"/>
      <c r="D17" s="459"/>
      <c r="E17" s="466"/>
      <c r="F17" s="467"/>
      <c r="G17" s="467"/>
      <c r="H17" s="467"/>
      <c r="I17" s="468"/>
      <c r="J17" s="55" t="s">
        <v>508</v>
      </c>
      <c r="K17" s="56" t="s">
        <v>508</v>
      </c>
      <c r="L17" s="56" t="s">
        <v>508</v>
      </c>
      <c r="M17" s="56" t="s">
        <v>508</v>
      </c>
      <c r="N17" s="56" t="s">
        <v>508</v>
      </c>
      <c r="O17" s="57" t="s">
        <v>508</v>
      </c>
      <c r="P17" s="50" t="s">
        <v>508</v>
      </c>
      <c r="Q17" s="51" t="s">
        <v>508</v>
      </c>
      <c r="R17" s="51" t="s">
        <v>508</v>
      </c>
      <c r="S17" s="51" t="s">
        <v>508</v>
      </c>
      <c r="T17" s="51" t="s">
        <v>508</v>
      </c>
      <c r="U17" s="52" t="s">
        <v>508</v>
      </c>
      <c r="V17" s="55" t="s">
        <v>508</v>
      </c>
      <c r="W17" s="56" t="s">
        <v>508</v>
      </c>
      <c r="X17" s="56" t="s">
        <v>508</v>
      </c>
      <c r="Y17" s="56" t="s">
        <v>508</v>
      </c>
      <c r="Z17" s="56" t="s">
        <v>508</v>
      </c>
      <c r="AA17" s="57" t="s">
        <v>508</v>
      </c>
      <c r="AB17" s="50" t="s">
        <v>508</v>
      </c>
      <c r="AC17" s="51" t="s">
        <v>508</v>
      </c>
      <c r="AD17" s="51" t="s">
        <v>508</v>
      </c>
      <c r="AE17" s="51" t="s">
        <v>508</v>
      </c>
      <c r="AF17" s="51" t="s">
        <v>508</v>
      </c>
      <c r="AG17" s="52" t="s">
        <v>508</v>
      </c>
      <c r="AH17" s="58" t="s">
        <v>508</v>
      </c>
      <c r="AI17" s="59" t="s">
        <v>508</v>
      </c>
      <c r="AJ17" s="59" t="s">
        <v>508</v>
      </c>
      <c r="AK17" s="59" t="s">
        <v>508</v>
      </c>
      <c r="AL17" s="59" t="s">
        <v>508</v>
      </c>
      <c r="AN17" s="475"/>
      <c r="AO17" s="476"/>
      <c r="AP17" s="476"/>
      <c r="AQ17" s="476"/>
      <c r="AR17" s="476"/>
      <c r="AS17" s="477"/>
      <c r="AT17" s="35"/>
      <c r="AU17" s="35"/>
    </row>
    <row r="18" spans="2:47" ht="15.75" customHeight="1">
      <c r="B18" s="458"/>
      <c r="C18" s="458"/>
      <c r="D18" s="459"/>
      <c r="E18" s="460" t="s">
        <v>511</v>
      </c>
      <c r="F18" s="461"/>
      <c r="G18" s="461"/>
      <c r="H18" s="461"/>
      <c r="I18" s="461"/>
      <c r="J18" s="150" t="s">
        <v>508</v>
      </c>
      <c r="K18" s="151" t="s">
        <v>508</v>
      </c>
      <c r="L18" s="151" t="s">
        <v>508</v>
      </c>
      <c r="M18" s="151" t="s">
        <v>508</v>
      </c>
      <c r="N18" s="151" t="s">
        <v>508</v>
      </c>
      <c r="O18" s="152" t="s">
        <v>508</v>
      </c>
      <c r="P18" s="150" t="s">
        <v>508</v>
      </c>
      <c r="Q18" s="151" t="s">
        <v>508</v>
      </c>
      <c r="R18" s="60" t="s">
        <v>508</v>
      </c>
      <c r="S18" s="60" t="s">
        <v>508</v>
      </c>
      <c r="T18" s="60" t="s">
        <v>508</v>
      </c>
      <c r="U18" s="61" t="s">
        <v>508</v>
      </c>
      <c r="V18" s="45" t="s">
        <v>508</v>
      </c>
      <c r="W18" s="46" t="s">
        <v>508</v>
      </c>
      <c r="X18" s="46" t="s">
        <v>508</v>
      </c>
      <c r="Y18" s="46" t="s">
        <v>508</v>
      </c>
      <c r="Z18" s="46" t="s">
        <v>508</v>
      </c>
      <c r="AA18" s="47" t="s">
        <v>508</v>
      </c>
      <c r="AB18" s="45" t="s">
        <v>508</v>
      </c>
      <c r="AC18" s="46" t="s">
        <v>508</v>
      </c>
      <c r="AD18" s="46" t="s">
        <v>508</v>
      </c>
      <c r="AE18" s="46" t="s">
        <v>508</v>
      </c>
      <c r="AF18" s="46" t="s">
        <v>508</v>
      </c>
      <c r="AG18" s="47" t="s">
        <v>508</v>
      </c>
      <c r="AH18" s="48" t="s">
        <v>508</v>
      </c>
      <c r="AI18" s="49" t="s">
        <v>508</v>
      </c>
      <c r="AJ18" s="49" t="s">
        <v>508</v>
      </c>
      <c r="AK18" s="49" t="s">
        <v>508</v>
      </c>
      <c r="AL18" s="49" t="s">
        <v>508</v>
      </c>
      <c r="AN18" s="480" t="s">
        <v>512</v>
      </c>
      <c r="AO18" s="481"/>
      <c r="AP18" s="481"/>
      <c r="AQ18" s="481"/>
      <c r="AR18" s="481"/>
      <c r="AS18" s="481"/>
      <c r="AT18" s="486" t="s">
        <v>513</v>
      </c>
      <c r="AU18" s="487"/>
    </row>
    <row r="19" spans="2:47" ht="15.75" customHeight="1">
      <c r="B19" s="458"/>
      <c r="C19" s="458"/>
      <c r="D19" s="459"/>
      <c r="E19" s="479"/>
      <c r="F19" s="464"/>
      <c r="G19" s="464"/>
      <c r="H19" s="464"/>
      <c r="I19" s="464"/>
      <c r="J19" s="153" t="s">
        <v>508</v>
      </c>
      <c r="K19" s="154" t="s">
        <v>508</v>
      </c>
      <c r="L19" s="154" t="s">
        <v>508</v>
      </c>
      <c r="M19" s="154" t="s">
        <v>508</v>
      </c>
      <c r="N19" s="154" t="s">
        <v>508</v>
      </c>
      <c r="O19" s="155" t="s">
        <v>508</v>
      </c>
      <c r="P19" s="153" t="s">
        <v>508</v>
      </c>
      <c r="Q19" s="154" t="s">
        <v>508</v>
      </c>
      <c r="R19" s="63" t="s">
        <v>508</v>
      </c>
      <c r="S19" s="63" t="s">
        <v>508</v>
      </c>
      <c r="T19" s="63" t="s">
        <v>508</v>
      </c>
      <c r="U19" s="64" t="s">
        <v>508</v>
      </c>
      <c r="V19" s="50" t="s">
        <v>508</v>
      </c>
      <c r="W19" s="51" t="s">
        <v>508</v>
      </c>
      <c r="X19" s="51" t="s">
        <v>508</v>
      </c>
      <c r="Y19" s="51" t="s">
        <v>508</v>
      </c>
      <c r="Z19" s="51" t="s">
        <v>508</v>
      </c>
      <c r="AA19" s="52" t="s">
        <v>508</v>
      </c>
      <c r="AB19" s="50" t="s">
        <v>508</v>
      </c>
      <c r="AC19" s="51" t="s">
        <v>508</v>
      </c>
      <c r="AD19" s="51" t="s">
        <v>508</v>
      </c>
      <c r="AE19" s="51" t="s">
        <v>508</v>
      </c>
      <c r="AF19" s="51" t="s">
        <v>508</v>
      </c>
      <c r="AG19" s="52" t="s">
        <v>508</v>
      </c>
      <c r="AH19" s="53" t="s">
        <v>508</v>
      </c>
      <c r="AI19" s="54" t="s">
        <v>508</v>
      </c>
      <c r="AJ19" s="54" t="s">
        <v>508</v>
      </c>
      <c r="AK19" s="54" t="s">
        <v>508</v>
      </c>
      <c r="AL19" s="54" t="s">
        <v>508</v>
      </c>
      <c r="AN19" s="482"/>
      <c r="AO19" s="483"/>
      <c r="AP19" s="483"/>
      <c r="AQ19" s="483"/>
      <c r="AR19" s="483"/>
      <c r="AS19" s="483"/>
      <c r="AT19" s="488"/>
      <c r="AU19" s="489"/>
    </row>
    <row r="20" spans="2:47" ht="15.75" customHeight="1">
      <c r="B20" s="458"/>
      <c r="C20" s="458"/>
      <c r="D20" s="459"/>
      <c r="E20" s="463"/>
      <c r="F20" s="464"/>
      <c r="G20" s="464"/>
      <c r="H20" s="464"/>
      <c r="I20" s="464"/>
      <c r="J20" s="153" t="s">
        <v>508</v>
      </c>
      <c r="K20" s="154" t="s">
        <v>508</v>
      </c>
      <c r="L20" s="154" t="s">
        <v>508</v>
      </c>
      <c r="M20" s="154" t="s">
        <v>508</v>
      </c>
      <c r="N20" s="154" t="s">
        <v>508</v>
      </c>
      <c r="O20" s="155" t="s">
        <v>508</v>
      </c>
      <c r="P20" s="153" t="s">
        <v>508</v>
      </c>
      <c r="Q20" s="154" t="s">
        <v>508</v>
      </c>
      <c r="R20" s="63" t="s">
        <v>508</v>
      </c>
      <c r="S20" s="63" t="s">
        <v>508</v>
      </c>
      <c r="T20" s="63" t="s">
        <v>508</v>
      </c>
      <c r="U20" s="64" t="s">
        <v>508</v>
      </c>
      <c r="V20" s="50" t="s">
        <v>508</v>
      </c>
      <c r="W20" s="51" t="s">
        <v>508</v>
      </c>
      <c r="X20" s="51" t="s">
        <v>508</v>
      </c>
      <c r="Y20" s="51" t="s">
        <v>508</v>
      </c>
      <c r="Z20" s="51" t="s">
        <v>508</v>
      </c>
      <c r="AA20" s="52" t="s">
        <v>508</v>
      </c>
      <c r="AB20" s="50" t="s">
        <v>508</v>
      </c>
      <c r="AC20" s="51" t="s">
        <v>508</v>
      </c>
      <c r="AD20" s="51" t="s">
        <v>508</v>
      </c>
      <c r="AE20" s="51" t="s">
        <v>508</v>
      </c>
      <c r="AF20" s="51" t="s">
        <v>508</v>
      </c>
      <c r="AG20" s="52" t="s">
        <v>508</v>
      </c>
      <c r="AH20" s="53" t="s">
        <v>508</v>
      </c>
      <c r="AI20" s="54" t="s">
        <v>508</v>
      </c>
      <c r="AJ20" s="54" t="s">
        <v>508</v>
      </c>
      <c r="AK20" s="54" t="s">
        <v>508</v>
      </c>
      <c r="AL20" s="54" t="s">
        <v>508</v>
      </c>
      <c r="AN20" s="482"/>
      <c r="AO20" s="483"/>
      <c r="AP20" s="483"/>
      <c r="AQ20" s="483"/>
      <c r="AR20" s="483"/>
      <c r="AS20" s="483"/>
      <c r="AT20" s="488"/>
      <c r="AU20" s="489"/>
    </row>
    <row r="21" spans="2:47" ht="15.75" customHeight="1">
      <c r="B21" s="458"/>
      <c r="C21" s="458"/>
      <c r="D21" s="459"/>
      <c r="E21" s="463"/>
      <c r="F21" s="464"/>
      <c r="G21" s="464"/>
      <c r="H21" s="464"/>
      <c r="I21" s="464"/>
      <c r="J21" s="153" t="s">
        <v>508</v>
      </c>
      <c r="K21" s="154" t="s">
        <v>508</v>
      </c>
      <c r="L21" s="154" t="s">
        <v>508</v>
      </c>
      <c r="M21" s="154" t="s">
        <v>508</v>
      </c>
      <c r="N21" s="154" t="s">
        <v>508</v>
      </c>
      <c r="O21" s="155" t="s">
        <v>508</v>
      </c>
      <c r="P21" s="153" t="s">
        <v>508</v>
      </c>
      <c r="Q21" s="154" t="s">
        <v>508</v>
      </c>
      <c r="R21" s="63" t="s">
        <v>508</v>
      </c>
      <c r="S21" s="63" t="s">
        <v>508</v>
      </c>
      <c r="T21" s="63" t="s">
        <v>508</v>
      </c>
      <c r="U21" s="64" t="s">
        <v>508</v>
      </c>
      <c r="V21" s="50" t="s">
        <v>508</v>
      </c>
      <c r="W21" s="51" t="s">
        <v>508</v>
      </c>
      <c r="X21" s="51" t="s">
        <v>508</v>
      </c>
      <c r="Y21" s="51" t="s">
        <v>508</v>
      </c>
      <c r="Z21" s="51" t="s">
        <v>508</v>
      </c>
      <c r="AA21" s="52" t="s">
        <v>508</v>
      </c>
      <c r="AB21" s="50" t="s">
        <v>508</v>
      </c>
      <c r="AC21" s="51" t="s">
        <v>508</v>
      </c>
      <c r="AD21" s="51" t="s">
        <v>508</v>
      </c>
      <c r="AE21" s="51" t="s">
        <v>508</v>
      </c>
      <c r="AF21" s="51" t="s">
        <v>508</v>
      </c>
      <c r="AG21" s="52" t="s">
        <v>508</v>
      </c>
      <c r="AH21" s="53" t="s">
        <v>508</v>
      </c>
      <c r="AI21" s="54" t="s">
        <v>508</v>
      </c>
      <c r="AJ21" s="54" t="s">
        <v>508</v>
      </c>
      <c r="AK21" s="54" t="s">
        <v>508</v>
      </c>
      <c r="AL21" s="54" t="s">
        <v>508</v>
      </c>
      <c r="AN21" s="482"/>
      <c r="AO21" s="483"/>
      <c r="AP21" s="483"/>
      <c r="AQ21" s="483"/>
      <c r="AR21" s="483"/>
      <c r="AS21" s="483"/>
      <c r="AT21" s="488"/>
      <c r="AU21" s="489"/>
    </row>
    <row r="22" spans="2:47" ht="15.75" customHeight="1">
      <c r="B22" s="458"/>
      <c r="C22" s="458"/>
      <c r="D22" s="459"/>
      <c r="E22" s="463"/>
      <c r="F22" s="464"/>
      <c r="G22" s="464"/>
      <c r="H22" s="464"/>
      <c r="I22" s="464"/>
      <c r="J22" s="153" t="s">
        <v>508</v>
      </c>
      <c r="K22" s="154" t="s">
        <v>508</v>
      </c>
      <c r="L22" s="154" t="s">
        <v>508</v>
      </c>
      <c r="M22" s="154" t="s">
        <v>508</v>
      </c>
      <c r="N22" s="154" t="s">
        <v>508</v>
      </c>
      <c r="O22" s="155" t="s">
        <v>508</v>
      </c>
      <c r="P22" s="153" t="s">
        <v>508</v>
      </c>
      <c r="Q22" s="154" t="s">
        <v>508</v>
      </c>
      <c r="R22" s="63" t="s">
        <v>508</v>
      </c>
      <c r="S22" s="63" t="s">
        <v>508</v>
      </c>
      <c r="T22" s="63" t="s">
        <v>508</v>
      </c>
      <c r="U22" s="64" t="s">
        <v>508</v>
      </c>
      <c r="V22" s="50" t="s">
        <v>508</v>
      </c>
      <c r="W22" s="51" t="s">
        <v>508</v>
      </c>
      <c r="X22" s="51" t="s">
        <v>508</v>
      </c>
      <c r="Y22" s="51" t="s">
        <v>508</v>
      </c>
      <c r="Z22" s="51" t="s">
        <v>508</v>
      </c>
      <c r="AA22" s="52" t="s">
        <v>508</v>
      </c>
      <c r="AB22" s="50" t="s">
        <v>508</v>
      </c>
      <c r="AC22" s="51" t="s">
        <v>508</v>
      </c>
      <c r="AD22" s="51" t="s">
        <v>508</v>
      </c>
      <c r="AE22" s="51" t="s">
        <v>508</v>
      </c>
      <c r="AF22" s="51" t="s">
        <v>508</v>
      </c>
      <c r="AG22" s="52" t="s">
        <v>508</v>
      </c>
      <c r="AH22" s="53" t="s">
        <v>508</v>
      </c>
      <c r="AI22" s="54" t="s">
        <v>508</v>
      </c>
      <c r="AJ22" s="54" t="s">
        <v>508</v>
      </c>
      <c r="AK22" s="54" t="s">
        <v>508</v>
      </c>
      <c r="AL22" s="54" t="s">
        <v>508</v>
      </c>
      <c r="AN22" s="482"/>
      <c r="AO22" s="483"/>
      <c r="AP22" s="483"/>
      <c r="AQ22" s="483"/>
      <c r="AR22" s="483"/>
      <c r="AS22" s="483"/>
      <c r="AT22" s="488"/>
      <c r="AU22" s="489"/>
    </row>
    <row r="23" spans="2:47" ht="0.75" customHeight="1">
      <c r="B23" s="458"/>
      <c r="C23" s="458"/>
      <c r="D23" s="459"/>
      <c r="E23" s="463"/>
      <c r="F23" s="464"/>
      <c r="G23" s="464"/>
      <c r="H23" s="464"/>
      <c r="I23" s="464"/>
      <c r="J23" s="153" t="s">
        <v>508</v>
      </c>
      <c r="K23" s="154" t="s">
        <v>508</v>
      </c>
      <c r="L23" s="154" t="s">
        <v>508</v>
      </c>
      <c r="M23" s="154" t="s">
        <v>508</v>
      </c>
      <c r="N23" s="154" t="s">
        <v>508</v>
      </c>
      <c r="O23" s="155" t="s">
        <v>508</v>
      </c>
      <c r="P23" s="153" t="s">
        <v>508</v>
      </c>
      <c r="Q23" s="154" t="s">
        <v>508</v>
      </c>
      <c r="R23" s="63" t="s">
        <v>508</v>
      </c>
      <c r="S23" s="63" t="s">
        <v>508</v>
      </c>
      <c r="T23" s="63" t="s">
        <v>508</v>
      </c>
      <c r="U23" s="64" t="s">
        <v>508</v>
      </c>
      <c r="V23" s="50" t="s">
        <v>508</v>
      </c>
      <c r="W23" s="51" t="s">
        <v>508</v>
      </c>
      <c r="X23" s="51" t="s">
        <v>508</v>
      </c>
      <c r="Y23" s="51" t="s">
        <v>508</v>
      </c>
      <c r="Z23" s="51" t="s">
        <v>508</v>
      </c>
      <c r="AA23" s="52" t="s">
        <v>508</v>
      </c>
      <c r="AB23" s="50" t="s">
        <v>508</v>
      </c>
      <c r="AC23" s="51" t="s">
        <v>508</v>
      </c>
      <c r="AD23" s="51" t="s">
        <v>508</v>
      </c>
      <c r="AE23" s="51" t="s">
        <v>508</v>
      </c>
      <c r="AF23" s="51" t="s">
        <v>508</v>
      </c>
      <c r="AG23" s="52" t="s">
        <v>508</v>
      </c>
      <c r="AH23" s="53" t="s">
        <v>508</v>
      </c>
      <c r="AI23" s="54" t="s">
        <v>508</v>
      </c>
      <c r="AJ23" s="54" t="s">
        <v>508</v>
      </c>
      <c r="AK23" s="54" t="s">
        <v>508</v>
      </c>
      <c r="AL23" s="54" t="s">
        <v>508</v>
      </c>
      <c r="AN23" s="482"/>
      <c r="AO23" s="483"/>
      <c r="AP23" s="483"/>
      <c r="AQ23" s="483"/>
      <c r="AR23" s="483"/>
      <c r="AS23" s="483"/>
      <c r="AT23" s="488"/>
      <c r="AU23" s="489"/>
    </row>
    <row r="24" spans="2:47" ht="15.75" hidden="1" customHeight="1">
      <c r="B24" s="458"/>
      <c r="C24" s="458"/>
      <c r="D24" s="459"/>
      <c r="E24" s="463"/>
      <c r="F24" s="464"/>
      <c r="G24" s="464"/>
      <c r="H24" s="464"/>
      <c r="I24" s="464"/>
      <c r="J24" s="153" t="s">
        <v>508</v>
      </c>
      <c r="K24" s="154" t="s">
        <v>508</v>
      </c>
      <c r="L24" s="154" t="s">
        <v>508</v>
      </c>
      <c r="M24" s="154" t="s">
        <v>508</v>
      </c>
      <c r="N24" s="154" t="s">
        <v>508</v>
      </c>
      <c r="O24" s="155" t="s">
        <v>508</v>
      </c>
      <c r="P24" s="153" t="s">
        <v>508</v>
      </c>
      <c r="Q24" s="154" t="s">
        <v>508</v>
      </c>
      <c r="R24" s="63" t="s">
        <v>508</v>
      </c>
      <c r="S24" s="63" t="s">
        <v>508</v>
      </c>
      <c r="T24" s="63" t="s">
        <v>508</v>
      </c>
      <c r="U24" s="64" t="s">
        <v>508</v>
      </c>
      <c r="V24" s="50" t="s">
        <v>508</v>
      </c>
      <c r="W24" s="51" t="s">
        <v>508</v>
      </c>
      <c r="X24" s="51" t="s">
        <v>508</v>
      </c>
      <c r="Y24" s="51" t="s">
        <v>508</v>
      </c>
      <c r="Z24" s="51" t="s">
        <v>508</v>
      </c>
      <c r="AA24" s="52" t="s">
        <v>508</v>
      </c>
      <c r="AB24" s="50" t="s">
        <v>508</v>
      </c>
      <c r="AC24" s="51" t="s">
        <v>508</v>
      </c>
      <c r="AD24" s="51" t="s">
        <v>508</v>
      </c>
      <c r="AE24" s="51" t="s">
        <v>508</v>
      </c>
      <c r="AF24" s="51" t="s">
        <v>508</v>
      </c>
      <c r="AG24" s="52" t="s">
        <v>508</v>
      </c>
      <c r="AH24" s="53" t="s">
        <v>508</v>
      </c>
      <c r="AI24" s="54" t="s">
        <v>508</v>
      </c>
      <c r="AJ24" s="54" t="s">
        <v>508</v>
      </c>
      <c r="AK24" s="54" t="s">
        <v>508</v>
      </c>
      <c r="AL24" s="54" t="s">
        <v>508</v>
      </c>
      <c r="AN24" s="482"/>
      <c r="AO24" s="483"/>
      <c r="AP24" s="483"/>
      <c r="AQ24" s="483"/>
      <c r="AR24" s="483"/>
      <c r="AS24" s="483"/>
      <c r="AT24" s="488"/>
      <c r="AU24" s="489"/>
    </row>
    <row r="25" spans="2:47" ht="15.75" hidden="1" customHeight="1" thickBot="1">
      <c r="B25" s="458"/>
      <c r="C25" s="458"/>
      <c r="D25" s="459"/>
      <c r="E25" s="463"/>
      <c r="F25" s="464"/>
      <c r="G25" s="464"/>
      <c r="H25" s="464"/>
      <c r="I25" s="464"/>
      <c r="J25" s="153" t="s">
        <v>508</v>
      </c>
      <c r="K25" s="154" t="s">
        <v>508</v>
      </c>
      <c r="L25" s="154" t="s">
        <v>508</v>
      </c>
      <c r="M25" s="154" t="s">
        <v>508</v>
      </c>
      <c r="N25" s="154" t="s">
        <v>508</v>
      </c>
      <c r="O25" s="155" t="s">
        <v>508</v>
      </c>
      <c r="P25" s="153" t="s">
        <v>508</v>
      </c>
      <c r="Q25" s="154" t="s">
        <v>508</v>
      </c>
      <c r="R25" s="63" t="s">
        <v>508</v>
      </c>
      <c r="S25" s="63" t="s">
        <v>508</v>
      </c>
      <c r="T25" s="63" t="s">
        <v>508</v>
      </c>
      <c r="U25" s="64" t="s">
        <v>508</v>
      </c>
      <c r="V25" s="50" t="s">
        <v>508</v>
      </c>
      <c r="W25" s="51" t="s">
        <v>508</v>
      </c>
      <c r="X25" s="51" t="s">
        <v>508</v>
      </c>
      <c r="Y25" s="51" t="s">
        <v>508</v>
      </c>
      <c r="Z25" s="51" t="s">
        <v>508</v>
      </c>
      <c r="AA25" s="52" t="s">
        <v>508</v>
      </c>
      <c r="AB25" s="50" t="s">
        <v>508</v>
      </c>
      <c r="AC25" s="51" t="s">
        <v>508</v>
      </c>
      <c r="AD25" s="51" t="s">
        <v>508</v>
      </c>
      <c r="AE25" s="51" t="s">
        <v>508</v>
      </c>
      <c r="AF25" s="51" t="s">
        <v>508</v>
      </c>
      <c r="AG25" s="52" t="s">
        <v>508</v>
      </c>
      <c r="AH25" s="53" t="s">
        <v>508</v>
      </c>
      <c r="AI25" s="54" t="s">
        <v>508</v>
      </c>
      <c r="AJ25" s="54" t="s">
        <v>508</v>
      </c>
      <c r="AK25" s="54" t="s">
        <v>508</v>
      </c>
      <c r="AL25" s="54" t="s">
        <v>508</v>
      </c>
      <c r="AN25" s="482"/>
      <c r="AO25" s="483"/>
      <c r="AP25" s="483"/>
      <c r="AQ25" s="483"/>
      <c r="AR25" s="483"/>
      <c r="AS25" s="483"/>
      <c r="AT25" s="488"/>
      <c r="AU25" s="489"/>
    </row>
    <row r="26" spans="2:47" ht="15.75" hidden="1" customHeight="1" thickBot="1">
      <c r="B26" s="458"/>
      <c r="C26" s="458"/>
      <c r="D26" s="459"/>
      <c r="E26" s="463"/>
      <c r="F26" s="464"/>
      <c r="G26" s="464"/>
      <c r="H26" s="464"/>
      <c r="I26" s="464"/>
      <c r="J26" s="153" t="s">
        <v>508</v>
      </c>
      <c r="K26" s="154" t="s">
        <v>508</v>
      </c>
      <c r="L26" s="154" t="s">
        <v>508</v>
      </c>
      <c r="M26" s="154" t="s">
        <v>508</v>
      </c>
      <c r="N26" s="154" t="s">
        <v>508</v>
      </c>
      <c r="O26" s="155" t="s">
        <v>508</v>
      </c>
      <c r="P26" s="153" t="s">
        <v>508</v>
      </c>
      <c r="Q26" s="154" t="s">
        <v>508</v>
      </c>
      <c r="R26" s="63" t="s">
        <v>508</v>
      </c>
      <c r="S26" s="63" t="s">
        <v>508</v>
      </c>
      <c r="T26" s="63" t="s">
        <v>508</v>
      </c>
      <c r="U26" s="64" t="s">
        <v>508</v>
      </c>
      <c r="V26" s="50" t="s">
        <v>508</v>
      </c>
      <c r="W26" s="51" t="s">
        <v>508</v>
      </c>
      <c r="X26" s="51" t="s">
        <v>508</v>
      </c>
      <c r="Y26" s="51" t="s">
        <v>508</v>
      </c>
      <c r="Z26" s="51" t="s">
        <v>508</v>
      </c>
      <c r="AA26" s="52" t="s">
        <v>508</v>
      </c>
      <c r="AB26" s="50" t="s">
        <v>508</v>
      </c>
      <c r="AC26" s="51" t="s">
        <v>508</v>
      </c>
      <c r="AD26" s="51" t="s">
        <v>508</v>
      </c>
      <c r="AE26" s="51" t="s">
        <v>508</v>
      </c>
      <c r="AF26" s="51" t="s">
        <v>508</v>
      </c>
      <c r="AG26" s="52" t="s">
        <v>508</v>
      </c>
      <c r="AH26" s="53" t="s">
        <v>508</v>
      </c>
      <c r="AI26" s="54" t="s">
        <v>508</v>
      </c>
      <c r="AJ26" s="54" t="s">
        <v>508</v>
      </c>
      <c r="AK26" s="54" t="s">
        <v>508</v>
      </c>
      <c r="AL26" s="54" t="s">
        <v>508</v>
      </c>
      <c r="AN26" s="482"/>
      <c r="AO26" s="483"/>
      <c r="AP26" s="483"/>
      <c r="AQ26" s="483"/>
      <c r="AR26" s="483"/>
      <c r="AS26" s="483"/>
      <c r="AT26" s="488"/>
      <c r="AU26" s="489"/>
    </row>
    <row r="27" spans="2:47" ht="21" customHeight="1" thickBot="1">
      <c r="B27" s="458"/>
      <c r="C27" s="458"/>
      <c r="D27" s="459"/>
      <c r="E27" s="466"/>
      <c r="F27" s="467"/>
      <c r="G27" s="467"/>
      <c r="H27" s="467"/>
      <c r="I27" s="467"/>
      <c r="J27" s="156" t="s">
        <v>508</v>
      </c>
      <c r="K27" s="157" t="s">
        <v>508</v>
      </c>
      <c r="L27" s="157" t="s">
        <v>508</v>
      </c>
      <c r="M27" s="157" t="s">
        <v>508</v>
      </c>
      <c r="N27" s="157" t="s">
        <v>508</v>
      </c>
      <c r="O27" s="158" t="s">
        <v>508</v>
      </c>
      <c r="P27" s="156" t="s">
        <v>508</v>
      </c>
      <c r="Q27" s="157" t="s">
        <v>508</v>
      </c>
      <c r="R27" s="66" t="s">
        <v>508</v>
      </c>
      <c r="S27" s="66" t="s">
        <v>508</v>
      </c>
      <c r="T27" s="66" t="s">
        <v>508</v>
      </c>
      <c r="U27" s="67" t="s">
        <v>508</v>
      </c>
      <c r="V27" s="55" t="s">
        <v>508</v>
      </c>
      <c r="W27" s="56" t="s">
        <v>508</v>
      </c>
      <c r="X27" s="56" t="s">
        <v>508</v>
      </c>
      <c r="Y27" s="56" t="s">
        <v>508</v>
      </c>
      <c r="Z27" s="56" t="s">
        <v>508</v>
      </c>
      <c r="AA27" s="57" t="s">
        <v>508</v>
      </c>
      <c r="AB27" s="55" t="s">
        <v>508</v>
      </c>
      <c r="AC27" s="56" t="s">
        <v>508</v>
      </c>
      <c r="AD27" s="56" t="s">
        <v>508</v>
      </c>
      <c r="AE27" s="56" t="s">
        <v>508</v>
      </c>
      <c r="AF27" s="56" t="s">
        <v>508</v>
      </c>
      <c r="AG27" s="57" t="s">
        <v>508</v>
      </c>
      <c r="AH27" s="58" t="s">
        <v>508</v>
      </c>
      <c r="AI27" s="59" t="s">
        <v>508</v>
      </c>
      <c r="AJ27" s="59" t="s">
        <v>508</v>
      </c>
      <c r="AK27" s="59" t="s">
        <v>508</v>
      </c>
      <c r="AL27" s="59" t="s">
        <v>508</v>
      </c>
      <c r="AN27" s="484"/>
      <c r="AO27" s="485"/>
      <c r="AP27" s="485"/>
      <c r="AQ27" s="485"/>
      <c r="AR27" s="485"/>
      <c r="AS27" s="485"/>
      <c r="AT27" s="490"/>
      <c r="AU27" s="491"/>
    </row>
    <row r="28" spans="2:47" ht="15.75" customHeight="1">
      <c r="B28" s="458"/>
      <c r="C28" s="458"/>
      <c r="D28" s="459"/>
      <c r="E28" s="460" t="s">
        <v>514</v>
      </c>
      <c r="F28" s="461"/>
      <c r="G28" s="461"/>
      <c r="H28" s="461"/>
      <c r="I28" s="462"/>
      <c r="J28" s="150" t="s">
        <v>508</v>
      </c>
      <c r="K28" s="151" t="s">
        <v>508</v>
      </c>
      <c r="L28" s="151" t="s">
        <v>508</v>
      </c>
      <c r="M28" s="151" t="s">
        <v>508</v>
      </c>
      <c r="N28" s="151" t="s">
        <v>508</v>
      </c>
      <c r="O28" s="152" t="s">
        <v>508</v>
      </c>
      <c r="P28" s="150" t="s">
        <v>508</v>
      </c>
      <c r="Q28" s="151" t="s">
        <v>508</v>
      </c>
      <c r="R28" s="151" t="s">
        <v>508</v>
      </c>
      <c r="S28" s="151" t="s">
        <v>508</v>
      </c>
      <c r="T28" s="151" t="s">
        <v>508</v>
      </c>
      <c r="U28" s="152" t="s">
        <v>508</v>
      </c>
      <c r="V28" s="150" t="s">
        <v>508</v>
      </c>
      <c r="W28" s="151" t="s">
        <v>508</v>
      </c>
      <c r="X28" s="60" t="s">
        <v>508</v>
      </c>
      <c r="Y28" s="60" t="s">
        <v>508</v>
      </c>
      <c r="Z28" s="60" t="s">
        <v>508</v>
      </c>
      <c r="AA28" s="61" t="s">
        <v>508</v>
      </c>
      <c r="AB28" s="45" t="s">
        <v>508</v>
      </c>
      <c r="AC28" s="46" t="s">
        <v>508</v>
      </c>
      <c r="AD28" s="46" t="s">
        <v>508</v>
      </c>
      <c r="AE28" s="46" t="s">
        <v>508</v>
      </c>
      <c r="AF28" s="46" t="s">
        <v>508</v>
      </c>
      <c r="AG28" s="47" t="s">
        <v>508</v>
      </c>
      <c r="AH28" s="48" t="s">
        <v>508</v>
      </c>
      <c r="AI28" s="49" t="s">
        <v>508</v>
      </c>
      <c r="AJ28" s="49" t="s">
        <v>508</v>
      </c>
      <c r="AK28" s="49" t="s">
        <v>508</v>
      </c>
      <c r="AL28" s="49" t="s">
        <v>508</v>
      </c>
      <c r="AN28" s="492" t="s">
        <v>436</v>
      </c>
      <c r="AO28" s="493"/>
      <c r="AP28" s="493"/>
      <c r="AQ28" s="493"/>
      <c r="AR28" s="493"/>
      <c r="AS28" s="493"/>
      <c r="AT28" s="478" t="s">
        <v>515</v>
      </c>
      <c r="AU28" s="478"/>
    </row>
    <row r="29" spans="2:47" ht="15.75">
      <c r="B29" s="458"/>
      <c r="C29" s="458"/>
      <c r="D29" s="459"/>
      <c r="E29" s="479"/>
      <c r="F29" s="464"/>
      <c r="G29" s="464"/>
      <c r="H29" s="464"/>
      <c r="I29" s="465"/>
      <c r="J29" s="153" t="s">
        <v>508</v>
      </c>
      <c r="K29" s="154" t="s">
        <v>508</v>
      </c>
      <c r="L29" s="154" t="s">
        <v>508</v>
      </c>
      <c r="M29" s="154" t="s">
        <v>508</v>
      </c>
      <c r="N29" s="154" t="s">
        <v>508</v>
      </c>
      <c r="O29" s="155" t="s">
        <v>508</v>
      </c>
      <c r="P29" s="153" t="s">
        <v>508</v>
      </c>
      <c r="Q29" s="154" t="s">
        <v>508</v>
      </c>
      <c r="R29" s="154" t="s">
        <v>508</v>
      </c>
      <c r="S29" s="154" t="s">
        <v>508</v>
      </c>
      <c r="T29" s="154" t="s">
        <v>508</v>
      </c>
      <c r="U29" s="155" t="s">
        <v>508</v>
      </c>
      <c r="V29" s="153" t="s">
        <v>508</v>
      </c>
      <c r="W29" s="154" t="s">
        <v>508</v>
      </c>
      <c r="X29" s="63" t="s">
        <v>508</v>
      </c>
      <c r="Y29" s="63" t="s">
        <v>508</v>
      </c>
      <c r="Z29" s="63" t="s">
        <v>508</v>
      </c>
      <c r="AA29" s="64" t="s">
        <v>508</v>
      </c>
      <c r="AB29" s="50" t="s">
        <v>508</v>
      </c>
      <c r="AC29" s="51" t="s">
        <v>508</v>
      </c>
      <c r="AD29" s="51" t="s">
        <v>508</v>
      </c>
      <c r="AE29" s="51" t="s">
        <v>508</v>
      </c>
      <c r="AF29" s="51" t="s">
        <v>508</v>
      </c>
      <c r="AG29" s="52" t="s">
        <v>508</v>
      </c>
      <c r="AH29" s="53" t="s">
        <v>508</v>
      </c>
      <c r="AI29" s="54" t="s">
        <v>508</v>
      </c>
      <c r="AJ29" s="54" t="s">
        <v>508</v>
      </c>
      <c r="AK29" s="54" t="s">
        <v>508</v>
      </c>
      <c r="AL29" s="54" t="s">
        <v>508</v>
      </c>
      <c r="AN29" s="494"/>
      <c r="AO29" s="495"/>
      <c r="AP29" s="495"/>
      <c r="AQ29" s="495"/>
      <c r="AR29" s="495"/>
      <c r="AS29" s="495"/>
      <c r="AT29" s="478"/>
      <c r="AU29" s="478"/>
    </row>
    <row r="30" spans="2:47" ht="15.75">
      <c r="B30" s="458"/>
      <c r="C30" s="458"/>
      <c r="D30" s="459"/>
      <c r="E30" s="463"/>
      <c r="F30" s="464"/>
      <c r="G30" s="464"/>
      <c r="H30" s="464"/>
      <c r="I30" s="465"/>
      <c r="J30" s="153" t="s">
        <v>508</v>
      </c>
      <c r="K30" s="154" t="s">
        <v>508</v>
      </c>
      <c r="L30" s="154" t="s">
        <v>508</v>
      </c>
      <c r="M30" s="154" t="s">
        <v>508</v>
      </c>
      <c r="N30" s="154" t="s">
        <v>508</v>
      </c>
      <c r="O30" s="155" t="s">
        <v>508</v>
      </c>
      <c r="P30" s="153" t="s">
        <v>508</v>
      </c>
      <c r="Q30" s="154" t="s">
        <v>508</v>
      </c>
      <c r="R30" s="154" t="s">
        <v>508</v>
      </c>
      <c r="S30" s="154" t="s">
        <v>508</v>
      </c>
      <c r="T30" s="154" t="s">
        <v>508</v>
      </c>
      <c r="U30" s="155" t="s">
        <v>508</v>
      </c>
      <c r="V30" s="153" t="s">
        <v>508</v>
      </c>
      <c r="W30" s="154" t="s">
        <v>508</v>
      </c>
      <c r="X30" s="63" t="s">
        <v>508</v>
      </c>
      <c r="Y30" s="63" t="s">
        <v>508</v>
      </c>
      <c r="Z30" s="63" t="s">
        <v>508</v>
      </c>
      <c r="AA30" s="64" t="s">
        <v>508</v>
      </c>
      <c r="AB30" s="50" t="s">
        <v>508</v>
      </c>
      <c r="AC30" s="51" t="s">
        <v>508</v>
      </c>
      <c r="AD30" s="51" t="s">
        <v>508</v>
      </c>
      <c r="AE30" s="51" t="s">
        <v>508</v>
      </c>
      <c r="AF30" s="51" t="s">
        <v>508</v>
      </c>
      <c r="AG30" s="52" t="s">
        <v>508</v>
      </c>
      <c r="AH30" s="53" t="s">
        <v>508</v>
      </c>
      <c r="AI30" s="54" t="s">
        <v>508</v>
      </c>
      <c r="AJ30" s="54" t="s">
        <v>508</v>
      </c>
      <c r="AK30" s="54" t="s">
        <v>508</v>
      </c>
      <c r="AL30" s="54" t="s">
        <v>508</v>
      </c>
      <c r="AN30" s="494"/>
      <c r="AO30" s="495"/>
      <c r="AP30" s="495"/>
      <c r="AQ30" s="495"/>
      <c r="AR30" s="495"/>
      <c r="AS30" s="495"/>
      <c r="AT30" s="478"/>
      <c r="AU30" s="478"/>
    </row>
    <row r="31" spans="2:47" ht="15.75">
      <c r="B31" s="458"/>
      <c r="C31" s="458"/>
      <c r="D31" s="459"/>
      <c r="E31" s="463"/>
      <c r="F31" s="464"/>
      <c r="G31" s="464"/>
      <c r="H31" s="464"/>
      <c r="I31" s="465"/>
      <c r="J31" s="153" t="s">
        <v>508</v>
      </c>
      <c r="K31" s="154" t="s">
        <v>508</v>
      </c>
      <c r="L31" s="154" t="s">
        <v>508</v>
      </c>
      <c r="M31" s="154" t="s">
        <v>508</v>
      </c>
      <c r="N31" s="154" t="s">
        <v>508</v>
      </c>
      <c r="O31" s="155" t="s">
        <v>508</v>
      </c>
      <c r="P31" s="153" t="s">
        <v>508</v>
      </c>
      <c r="Q31" s="154" t="s">
        <v>508</v>
      </c>
      <c r="R31" s="154" t="s">
        <v>508</v>
      </c>
      <c r="S31" s="154" t="s">
        <v>508</v>
      </c>
      <c r="T31" s="154" t="s">
        <v>508</v>
      </c>
      <c r="U31" s="155" t="s">
        <v>508</v>
      </c>
      <c r="V31" s="153" t="s">
        <v>508</v>
      </c>
      <c r="W31" s="154" t="s">
        <v>508</v>
      </c>
      <c r="X31" s="63" t="s">
        <v>508</v>
      </c>
      <c r="Y31" s="63" t="s">
        <v>508</v>
      </c>
      <c r="Z31" s="63" t="s">
        <v>508</v>
      </c>
      <c r="AA31" s="64" t="s">
        <v>508</v>
      </c>
      <c r="AB31" s="50" t="s">
        <v>508</v>
      </c>
      <c r="AC31" s="51" t="s">
        <v>508</v>
      </c>
      <c r="AD31" s="51" t="s">
        <v>508</v>
      </c>
      <c r="AE31" s="51" t="s">
        <v>508</v>
      </c>
      <c r="AF31" s="51" t="s">
        <v>508</v>
      </c>
      <c r="AG31" s="52" t="s">
        <v>508</v>
      </c>
      <c r="AH31" s="53" t="s">
        <v>508</v>
      </c>
      <c r="AI31" s="54" t="s">
        <v>508</v>
      </c>
      <c r="AJ31" s="54" t="s">
        <v>508</v>
      </c>
      <c r="AK31" s="54" t="s">
        <v>508</v>
      </c>
      <c r="AL31" s="54" t="s">
        <v>508</v>
      </c>
      <c r="AN31" s="494"/>
      <c r="AO31" s="495"/>
      <c r="AP31" s="495"/>
      <c r="AQ31" s="495"/>
      <c r="AR31" s="495"/>
      <c r="AS31" s="495"/>
      <c r="AT31" s="478"/>
      <c r="AU31" s="478"/>
    </row>
    <row r="32" spans="2:47" ht="15.75">
      <c r="B32" s="458"/>
      <c r="C32" s="458"/>
      <c r="D32" s="459"/>
      <c r="E32" s="463"/>
      <c r="F32" s="464"/>
      <c r="G32" s="464"/>
      <c r="H32" s="464"/>
      <c r="I32" s="465"/>
      <c r="J32" s="153" t="s">
        <v>508</v>
      </c>
      <c r="K32" s="154" t="s">
        <v>508</v>
      </c>
      <c r="L32" s="154" t="s">
        <v>508</v>
      </c>
      <c r="M32" s="154" t="s">
        <v>508</v>
      </c>
      <c r="N32" s="154" t="s">
        <v>508</v>
      </c>
      <c r="O32" s="155" t="s">
        <v>508</v>
      </c>
      <c r="P32" s="153" t="s">
        <v>508</v>
      </c>
      <c r="Q32" s="154" t="s">
        <v>508</v>
      </c>
      <c r="R32" s="154" t="s">
        <v>508</v>
      </c>
      <c r="S32" s="154" t="s">
        <v>508</v>
      </c>
      <c r="T32" s="154" t="s">
        <v>508</v>
      </c>
      <c r="U32" s="155" t="s">
        <v>508</v>
      </c>
      <c r="V32" s="153" t="s">
        <v>508</v>
      </c>
      <c r="W32" s="154" t="s">
        <v>508</v>
      </c>
      <c r="X32" s="63" t="s">
        <v>508</v>
      </c>
      <c r="Y32" s="63" t="s">
        <v>508</v>
      </c>
      <c r="Z32" s="63" t="s">
        <v>508</v>
      </c>
      <c r="AA32" s="64" t="s">
        <v>508</v>
      </c>
      <c r="AB32" s="50" t="s">
        <v>508</v>
      </c>
      <c r="AC32" s="51" t="s">
        <v>508</v>
      </c>
      <c r="AD32" s="51" t="s">
        <v>508</v>
      </c>
      <c r="AE32" s="51" t="s">
        <v>508</v>
      </c>
      <c r="AF32" s="51" t="s">
        <v>508</v>
      </c>
      <c r="AG32" s="52" t="s">
        <v>508</v>
      </c>
      <c r="AH32" s="53" t="s">
        <v>508</v>
      </c>
      <c r="AI32" s="54" t="s">
        <v>508</v>
      </c>
      <c r="AJ32" s="54" t="s">
        <v>508</v>
      </c>
      <c r="AK32" s="54" t="s">
        <v>508</v>
      </c>
      <c r="AL32" s="54" t="s">
        <v>508</v>
      </c>
      <c r="AN32" s="494"/>
      <c r="AO32" s="495"/>
      <c r="AP32" s="495"/>
      <c r="AQ32" s="495"/>
      <c r="AR32" s="495"/>
      <c r="AS32" s="495"/>
      <c r="AT32" s="478"/>
      <c r="AU32" s="478"/>
    </row>
    <row r="33" spans="2:47" ht="15.75">
      <c r="B33" s="458"/>
      <c r="C33" s="458"/>
      <c r="D33" s="459"/>
      <c r="E33" s="463"/>
      <c r="F33" s="464"/>
      <c r="G33" s="464"/>
      <c r="H33" s="464"/>
      <c r="I33" s="465"/>
      <c r="J33" s="153" t="s">
        <v>508</v>
      </c>
      <c r="K33" s="154" t="s">
        <v>508</v>
      </c>
      <c r="L33" s="154" t="s">
        <v>508</v>
      </c>
      <c r="M33" s="154" t="s">
        <v>508</v>
      </c>
      <c r="N33" s="154" t="s">
        <v>508</v>
      </c>
      <c r="O33" s="155" t="s">
        <v>508</v>
      </c>
      <c r="P33" s="153" t="s">
        <v>508</v>
      </c>
      <c r="Q33" s="154" t="s">
        <v>508</v>
      </c>
      <c r="R33" s="154" t="s">
        <v>508</v>
      </c>
      <c r="S33" s="154" t="s">
        <v>508</v>
      </c>
      <c r="T33" s="154" t="s">
        <v>508</v>
      </c>
      <c r="U33" s="155" t="s">
        <v>508</v>
      </c>
      <c r="V33" s="153" t="s">
        <v>508</v>
      </c>
      <c r="W33" s="154" t="s">
        <v>508</v>
      </c>
      <c r="X33" s="63" t="s">
        <v>508</v>
      </c>
      <c r="Y33" s="63" t="s">
        <v>508</v>
      </c>
      <c r="Z33" s="63" t="s">
        <v>508</v>
      </c>
      <c r="AA33" s="64" t="s">
        <v>508</v>
      </c>
      <c r="AB33" s="50" t="s">
        <v>508</v>
      </c>
      <c r="AC33" s="51" t="s">
        <v>508</v>
      </c>
      <c r="AD33" s="51" t="s">
        <v>508</v>
      </c>
      <c r="AE33" s="51" t="s">
        <v>508</v>
      </c>
      <c r="AF33" s="51" t="s">
        <v>508</v>
      </c>
      <c r="AG33" s="52" t="s">
        <v>508</v>
      </c>
      <c r="AH33" s="53" t="s">
        <v>508</v>
      </c>
      <c r="AI33" s="54" t="s">
        <v>508</v>
      </c>
      <c r="AJ33" s="54" t="s">
        <v>508</v>
      </c>
      <c r="AK33" s="54" t="s">
        <v>508</v>
      </c>
      <c r="AL33" s="54" t="s">
        <v>508</v>
      </c>
      <c r="AN33" s="494"/>
      <c r="AO33" s="495"/>
      <c r="AP33" s="495"/>
      <c r="AQ33" s="495"/>
      <c r="AR33" s="495"/>
      <c r="AS33" s="495"/>
      <c r="AT33" s="478"/>
      <c r="AU33" s="478"/>
    </row>
    <row r="34" spans="2:47" ht="15.75">
      <c r="B34" s="458"/>
      <c r="C34" s="458"/>
      <c r="D34" s="459"/>
      <c r="E34" s="463"/>
      <c r="F34" s="464"/>
      <c r="G34" s="464"/>
      <c r="H34" s="464"/>
      <c r="I34" s="465"/>
      <c r="J34" s="153" t="s">
        <v>508</v>
      </c>
      <c r="K34" s="154" t="s">
        <v>508</v>
      </c>
      <c r="L34" s="154" t="s">
        <v>508</v>
      </c>
      <c r="M34" s="154" t="s">
        <v>508</v>
      </c>
      <c r="N34" s="154" t="s">
        <v>508</v>
      </c>
      <c r="O34" s="155" t="s">
        <v>508</v>
      </c>
      <c r="P34" s="153" t="s">
        <v>508</v>
      </c>
      <c r="Q34" s="154" t="s">
        <v>508</v>
      </c>
      <c r="R34" s="154" t="s">
        <v>508</v>
      </c>
      <c r="S34" s="154" t="s">
        <v>508</v>
      </c>
      <c r="T34" s="154" t="s">
        <v>508</v>
      </c>
      <c r="U34" s="155" t="s">
        <v>508</v>
      </c>
      <c r="V34" s="153" t="s">
        <v>508</v>
      </c>
      <c r="W34" s="154" t="s">
        <v>508</v>
      </c>
      <c r="X34" s="63" t="s">
        <v>508</v>
      </c>
      <c r="Y34" s="63" t="s">
        <v>508</v>
      </c>
      <c r="Z34" s="63" t="s">
        <v>508</v>
      </c>
      <c r="AA34" s="64" t="s">
        <v>508</v>
      </c>
      <c r="AB34" s="50" t="s">
        <v>508</v>
      </c>
      <c r="AC34" s="51" t="s">
        <v>508</v>
      </c>
      <c r="AD34" s="51" t="s">
        <v>508</v>
      </c>
      <c r="AE34" s="51" t="s">
        <v>508</v>
      </c>
      <c r="AF34" s="51" t="s">
        <v>508</v>
      </c>
      <c r="AG34" s="52" t="s">
        <v>508</v>
      </c>
      <c r="AH34" s="53" t="s">
        <v>508</v>
      </c>
      <c r="AI34" s="54" t="s">
        <v>508</v>
      </c>
      <c r="AJ34" s="54" t="s">
        <v>508</v>
      </c>
      <c r="AK34" s="54" t="s">
        <v>508</v>
      </c>
      <c r="AL34" s="54" t="s">
        <v>508</v>
      </c>
      <c r="AN34" s="494"/>
      <c r="AO34" s="495"/>
      <c r="AP34" s="495"/>
      <c r="AQ34" s="495"/>
      <c r="AR34" s="495"/>
      <c r="AS34" s="495"/>
      <c r="AT34" s="478"/>
      <c r="AU34" s="478"/>
    </row>
    <row r="35" spans="2:47" ht="6" customHeight="1" thickBot="1">
      <c r="B35" s="458"/>
      <c r="C35" s="458"/>
      <c r="D35" s="459"/>
      <c r="E35" s="463"/>
      <c r="F35" s="464"/>
      <c r="G35" s="464"/>
      <c r="H35" s="464"/>
      <c r="I35" s="465"/>
      <c r="J35" s="153" t="s">
        <v>508</v>
      </c>
      <c r="K35" s="154" t="s">
        <v>508</v>
      </c>
      <c r="L35" s="154" t="s">
        <v>508</v>
      </c>
      <c r="M35" s="154" t="s">
        <v>508</v>
      </c>
      <c r="N35" s="154" t="s">
        <v>508</v>
      </c>
      <c r="O35" s="155" t="s">
        <v>508</v>
      </c>
      <c r="P35" s="153" t="s">
        <v>508</v>
      </c>
      <c r="Q35" s="154" t="s">
        <v>508</v>
      </c>
      <c r="R35" s="154" t="s">
        <v>508</v>
      </c>
      <c r="S35" s="154" t="s">
        <v>508</v>
      </c>
      <c r="T35" s="154" t="s">
        <v>508</v>
      </c>
      <c r="U35" s="155" t="s">
        <v>508</v>
      </c>
      <c r="V35" s="153" t="s">
        <v>508</v>
      </c>
      <c r="W35" s="154" t="s">
        <v>508</v>
      </c>
      <c r="X35" s="63" t="s">
        <v>508</v>
      </c>
      <c r="Y35" s="63" t="s">
        <v>508</v>
      </c>
      <c r="Z35" s="63" t="s">
        <v>508</v>
      </c>
      <c r="AA35" s="64" t="s">
        <v>508</v>
      </c>
      <c r="AB35" s="50" t="s">
        <v>508</v>
      </c>
      <c r="AC35" s="51" t="s">
        <v>508</v>
      </c>
      <c r="AD35" s="51" t="s">
        <v>508</v>
      </c>
      <c r="AE35" s="51" t="s">
        <v>508</v>
      </c>
      <c r="AF35" s="51" t="s">
        <v>508</v>
      </c>
      <c r="AG35" s="52" t="s">
        <v>508</v>
      </c>
      <c r="AH35" s="53" t="s">
        <v>508</v>
      </c>
      <c r="AI35" s="54" t="s">
        <v>508</v>
      </c>
      <c r="AJ35" s="54" t="s">
        <v>508</v>
      </c>
      <c r="AK35" s="54" t="s">
        <v>508</v>
      </c>
      <c r="AL35" s="54" t="s">
        <v>508</v>
      </c>
      <c r="AN35" s="494"/>
      <c r="AO35" s="495"/>
      <c r="AP35" s="495"/>
      <c r="AQ35" s="495"/>
      <c r="AR35" s="495"/>
      <c r="AS35" s="495"/>
      <c r="AT35" s="478"/>
      <c r="AU35" s="478"/>
    </row>
    <row r="36" spans="2:47" ht="16.5" hidden="1" thickBot="1">
      <c r="B36" s="458"/>
      <c r="C36" s="458"/>
      <c r="D36" s="459"/>
      <c r="E36" s="463"/>
      <c r="F36" s="464"/>
      <c r="G36" s="464"/>
      <c r="H36" s="464"/>
      <c r="I36" s="465"/>
      <c r="J36" s="62" t="s">
        <v>508</v>
      </c>
      <c r="K36" s="63" t="s">
        <v>508</v>
      </c>
      <c r="L36" s="63" t="s">
        <v>508</v>
      </c>
      <c r="M36" s="63" t="s">
        <v>508</v>
      </c>
      <c r="N36" s="63" t="s">
        <v>508</v>
      </c>
      <c r="O36" s="64" t="s">
        <v>508</v>
      </c>
      <c r="P36" s="62" t="s">
        <v>508</v>
      </c>
      <c r="Q36" s="63" t="s">
        <v>508</v>
      </c>
      <c r="R36" s="63" t="s">
        <v>508</v>
      </c>
      <c r="S36" s="63" t="s">
        <v>508</v>
      </c>
      <c r="T36" s="63" t="s">
        <v>508</v>
      </c>
      <c r="U36" s="64" t="s">
        <v>508</v>
      </c>
      <c r="V36" s="62" t="s">
        <v>508</v>
      </c>
      <c r="W36" s="63" t="s">
        <v>508</v>
      </c>
      <c r="X36" s="63" t="s">
        <v>508</v>
      </c>
      <c r="Y36" s="63" t="s">
        <v>508</v>
      </c>
      <c r="Z36" s="63" t="s">
        <v>508</v>
      </c>
      <c r="AA36" s="64" t="s">
        <v>508</v>
      </c>
      <c r="AB36" s="50" t="s">
        <v>508</v>
      </c>
      <c r="AC36" s="51" t="s">
        <v>508</v>
      </c>
      <c r="AD36" s="51" t="s">
        <v>508</v>
      </c>
      <c r="AE36" s="51" t="s">
        <v>508</v>
      </c>
      <c r="AF36" s="51" t="s">
        <v>508</v>
      </c>
      <c r="AG36" s="52" t="s">
        <v>508</v>
      </c>
      <c r="AH36" s="53" t="s">
        <v>508</v>
      </c>
      <c r="AI36" s="54" t="s">
        <v>508</v>
      </c>
      <c r="AJ36" s="54" t="s">
        <v>508</v>
      </c>
      <c r="AK36" s="54" t="s">
        <v>508</v>
      </c>
      <c r="AL36" s="54" t="s">
        <v>508</v>
      </c>
      <c r="AN36" s="494"/>
      <c r="AO36" s="495"/>
      <c r="AP36" s="495"/>
      <c r="AQ36" s="495"/>
      <c r="AR36" s="495"/>
      <c r="AS36" s="496"/>
      <c r="AT36" s="35"/>
      <c r="AU36" s="35"/>
    </row>
    <row r="37" spans="2:47" ht="16.5" hidden="1" thickBot="1">
      <c r="B37" s="458"/>
      <c r="C37" s="458"/>
      <c r="D37" s="459"/>
      <c r="E37" s="466"/>
      <c r="F37" s="467"/>
      <c r="G37" s="467"/>
      <c r="H37" s="467"/>
      <c r="I37" s="468"/>
      <c r="J37" s="62" t="s">
        <v>508</v>
      </c>
      <c r="K37" s="63" t="s">
        <v>508</v>
      </c>
      <c r="L37" s="63" t="s">
        <v>508</v>
      </c>
      <c r="M37" s="63" t="s">
        <v>508</v>
      </c>
      <c r="N37" s="63" t="s">
        <v>508</v>
      </c>
      <c r="O37" s="64" t="s">
        <v>508</v>
      </c>
      <c r="P37" s="62" t="s">
        <v>508</v>
      </c>
      <c r="Q37" s="63" t="s">
        <v>508</v>
      </c>
      <c r="R37" s="63" t="s">
        <v>508</v>
      </c>
      <c r="S37" s="63" t="s">
        <v>508</v>
      </c>
      <c r="T37" s="63" t="s">
        <v>508</v>
      </c>
      <c r="U37" s="64" t="s">
        <v>508</v>
      </c>
      <c r="V37" s="62" t="s">
        <v>508</v>
      </c>
      <c r="W37" s="63" t="s">
        <v>508</v>
      </c>
      <c r="X37" s="63" t="s">
        <v>508</v>
      </c>
      <c r="Y37" s="63" t="s">
        <v>508</v>
      </c>
      <c r="Z37" s="63" t="s">
        <v>508</v>
      </c>
      <c r="AA37" s="64" t="s">
        <v>508</v>
      </c>
      <c r="AB37" s="55" t="s">
        <v>508</v>
      </c>
      <c r="AC37" s="56" t="s">
        <v>508</v>
      </c>
      <c r="AD37" s="56" t="s">
        <v>508</v>
      </c>
      <c r="AE37" s="56" t="s">
        <v>508</v>
      </c>
      <c r="AF37" s="56" t="s">
        <v>508</v>
      </c>
      <c r="AG37" s="57" t="s">
        <v>508</v>
      </c>
      <c r="AH37" s="58" t="s">
        <v>508</v>
      </c>
      <c r="AI37" s="59" t="s">
        <v>508</v>
      </c>
      <c r="AJ37" s="59" t="s">
        <v>508</v>
      </c>
      <c r="AK37" s="59" t="s">
        <v>508</v>
      </c>
      <c r="AL37" s="59" t="s">
        <v>508</v>
      </c>
      <c r="AN37" s="497"/>
      <c r="AO37" s="498"/>
      <c r="AP37" s="498"/>
      <c r="AQ37" s="498"/>
      <c r="AR37" s="498"/>
      <c r="AS37" s="499"/>
      <c r="AT37" s="35"/>
      <c r="AU37" s="35"/>
    </row>
    <row r="38" spans="2:47" ht="15.75">
      <c r="B38" s="458"/>
      <c r="C38" s="458"/>
      <c r="D38" s="459"/>
      <c r="E38" s="460" t="s">
        <v>516</v>
      </c>
      <c r="F38" s="461"/>
      <c r="G38" s="461"/>
      <c r="H38" s="461"/>
      <c r="I38" s="461"/>
      <c r="J38" s="68" t="s">
        <v>508</v>
      </c>
      <c r="K38" s="69" t="s">
        <v>508</v>
      </c>
      <c r="L38" s="69" t="s">
        <v>508</v>
      </c>
      <c r="M38" s="69" t="s">
        <v>508</v>
      </c>
      <c r="N38" s="69" t="s">
        <v>508</v>
      </c>
      <c r="O38" s="70" t="s">
        <v>508</v>
      </c>
      <c r="P38" s="150" t="s">
        <v>508</v>
      </c>
      <c r="Q38" s="151" t="s">
        <v>508</v>
      </c>
      <c r="R38" s="151" t="s">
        <v>508</v>
      </c>
      <c r="S38" s="151" t="s">
        <v>508</v>
      </c>
      <c r="T38" s="151" t="s">
        <v>508</v>
      </c>
      <c r="U38" s="152" t="s">
        <v>508</v>
      </c>
      <c r="V38" s="150"/>
      <c r="W38" s="151"/>
      <c r="X38" s="60" t="s">
        <v>508</v>
      </c>
      <c r="Y38" s="60" t="s">
        <v>508</v>
      </c>
      <c r="Z38" s="60" t="s">
        <v>508</v>
      </c>
      <c r="AA38" s="61" t="s">
        <v>508</v>
      </c>
      <c r="AB38" s="45" t="s">
        <v>508</v>
      </c>
      <c r="AC38" s="46" t="s">
        <v>508</v>
      </c>
      <c r="AD38" s="46" t="s">
        <v>508</v>
      </c>
      <c r="AE38" s="46" t="s">
        <v>508</v>
      </c>
      <c r="AF38" s="46" t="s">
        <v>508</v>
      </c>
      <c r="AG38" s="47" t="s">
        <v>508</v>
      </c>
      <c r="AH38" s="48" t="s">
        <v>508</v>
      </c>
      <c r="AI38" s="49" t="s">
        <v>508</v>
      </c>
      <c r="AJ38" s="49" t="s">
        <v>508</v>
      </c>
      <c r="AK38" s="49" t="s">
        <v>508</v>
      </c>
      <c r="AL38" s="49" t="s">
        <v>508</v>
      </c>
      <c r="AN38" s="500" t="s">
        <v>517</v>
      </c>
      <c r="AO38" s="501"/>
      <c r="AP38" s="501"/>
      <c r="AQ38" s="501"/>
      <c r="AR38" s="501"/>
      <c r="AS38" s="501"/>
      <c r="AT38" s="478" t="s">
        <v>518</v>
      </c>
      <c r="AU38" s="508"/>
    </row>
    <row r="39" spans="2:47" ht="15.75">
      <c r="B39" s="458"/>
      <c r="C39" s="458"/>
      <c r="D39" s="459"/>
      <c r="E39" s="479"/>
      <c r="F39" s="464"/>
      <c r="G39" s="464"/>
      <c r="H39" s="464"/>
      <c r="I39" s="464"/>
      <c r="J39" s="71" t="s">
        <v>508</v>
      </c>
      <c r="K39" s="72" t="s">
        <v>508</v>
      </c>
      <c r="L39" s="72" t="s">
        <v>508</v>
      </c>
      <c r="M39" s="72" t="s">
        <v>508</v>
      </c>
      <c r="N39" s="72" t="s">
        <v>508</v>
      </c>
      <c r="O39" s="73" t="s">
        <v>508</v>
      </c>
      <c r="P39" s="153" t="s">
        <v>508</v>
      </c>
      <c r="Q39" s="154" t="s">
        <v>508</v>
      </c>
      <c r="R39" s="154" t="s">
        <v>508</v>
      </c>
      <c r="S39" s="154" t="s">
        <v>508</v>
      </c>
      <c r="T39" s="154" t="s">
        <v>508</v>
      </c>
      <c r="U39" s="155" t="s">
        <v>508</v>
      </c>
      <c r="V39" s="153" t="s">
        <v>508</v>
      </c>
      <c r="W39" s="154" t="s">
        <v>508</v>
      </c>
      <c r="X39" s="63" t="s">
        <v>508</v>
      </c>
      <c r="Y39" s="63" t="s">
        <v>508</v>
      </c>
      <c r="Z39" s="63" t="s">
        <v>508</v>
      </c>
      <c r="AA39" s="64" t="s">
        <v>508</v>
      </c>
      <c r="AB39" s="50" t="s">
        <v>508</v>
      </c>
      <c r="AC39" s="51" t="s">
        <v>508</v>
      </c>
      <c r="AD39" s="51" t="s">
        <v>508</v>
      </c>
      <c r="AE39" s="51" t="s">
        <v>508</v>
      </c>
      <c r="AF39" s="51" t="s">
        <v>508</v>
      </c>
      <c r="AG39" s="52" t="s">
        <v>508</v>
      </c>
      <c r="AH39" s="53" t="s">
        <v>508</v>
      </c>
      <c r="AI39" s="54" t="s">
        <v>508</v>
      </c>
      <c r="AJ39" s="54" t="s">
        <v>508</v>
      </c>
      <c r="AK39" s="54" t="s">
        <v>508</v>
      </c>
      <c r="AL39" s="54" t="s">
        <v>508</v>
      </c>
      <c r="AN39" s="502"/>
      <c r="AO39" s="503"/>
      <c r="AP39" s="503"/>
      <c r="AQ39" s="503"/>
      <c r="AR39" s="503"/>
      <c r="AS39" s="503"/>
      <c r="AT39" s="508"/>
      <c r="AU39" s="508"/>
    </row>
    <row r="40" spans="2:47" ht="15.75">
      <c r="B40" s="458"/>
      <c r="C40" s="458"/>
      <c r="D40" s="459"/>
      <c r="E40" s="463"/>
      <c r="F40" s="464"/>
      <c r="G40" s="464"/>
      <c r="H40" s="464"/>
      <c r="I40" s="464"/>
      <c r="J40" s="71" t="s">
        <v>508</v>
      </c>
      <c r="K40" s="72" t="s">
        <v>508</v>
      </c>
      <c r="L40" s="72" t="s">
        <v>508</v>
      </c>
      <c r="M40" s="72" t="s">
        <v>508</v>
      </c>
      <c r="N40" s="72" t="s">
        <v>508</v>
      </c>
      <c r="O40" s="73" t="s">
        <v>508</v>
      </c>
      <c r="P40" s="153" t="s">
        <v>508</v>
      </c>
      <c r="Q40" s="154" t="s">
        <v>508</v>
      </c>
      <c r="R40" s="154" t="s">
        <v>508</v>
      </c>
      <c r="S40" s="154" t="s">
        <v>508</v>
      </c>
      <c r="T40" s="154" t="s">
        <v>508</v>
      </c>
      <c r="U40" s="155" t="s">
        <v>508</v>
      </c>
      <c r="V40" s="153" t="s">
        <v>508</v>
      </c>
      <c r="W40" s="154" t="s">
        <v>508</v>
      </c>
      <c r="X40" s="63" t="s">
        <v>508</v>
      </c>
      <c r="Y40" s="63" t="s">
        <v>508</v>
      </c>
      <c r="Z40" s="63" t="s">
        <v>508</v>
      </c>
      <c r="AA40" s="64" t="s">
        <v>508</v>
      </c>
      <c r="AB40" s="50" t="s">
        <v>508</v>
      </c>
      <c r="AC40" s="51" t="s">
        <v>508</v>
      </c>
      <c r="AD40" s="51" t="s">
        <v>508</v>
      </c>
      <c r="AE40" s="51" t="s">
        <v>508</v>
      </c>
      <c r="AF40" s="51" t="s">
        <v>508</v>
      </c>
      <c r="AG40" s="52" t="s">
        <v>508</v>
      </c>
      <c r="AH40" s="53" t="s">
        <v>508</v>
      </c>
      <c r="AI40" s="54" t="s">
        <v>508</v>
      </c>
      <c r="AJ40" s="54" t="s">
        <v>508</v>
      </c>
      <c r="AK40" s="54" t="s">
        <v>508</v>
      </c>
      <c r="AL40" s="54" t="s">
        <v>508</v>
      </c>
      <c r="AN40" s="502"/>
      <c r="AO40" s="503"/>
      <c r="AP40" s="503"/>
      <c r="AQ40" s="503"/>
      <c r="AR40" s="503"/>
      <c r="AS40" s="503"/>
      <c r="AT40" s="508"/>
      <c r="AU40" s="508"/>
    </row>
    <row r="41" spans="2:47" ht="15.75">
      <c r="B41" s="458"/>
      <c r="C41" s="458"/>
      <c r="D41" s="459"/>
      <c r="E41" s="463"/>
      <c r="F41" s="464"/>
      <c r="G41" s="464"/>
      <c r="H41" s="464"/>
      <c r="I41" s="464"/>
      <c r="J41" s="71" t="s">
        <v>508</v>
      </c>
      <c r="K41" s="72" t="s">
        <v>508</v>
      </c>
      <c r="L41" s="72" t="s">
        <v>508</v>
      </c>
      <c r="M41" s="72" t="s">
        <v>508</v>
      </c>
      <c r="N41" s="72" t="s">
        <v>508</v>
      </c>
      <c r="O41" s="73" t="s">
        <v>508</v>
      </c>
      <c r="P41" s="153" t="s">
        <v>508</v>
      </c>
      <c r="Q41" s="154" t="s">
        <v>508</v>
      </c>
      <c r="R41" s="154" t="s">
        <v>508</v>
      </c>
      <c r="S41" s="154" t="s">
        <v>508</v>
      </c>
      <c r="T41" s="154" t="s">
        <v>508</v>
      </c>
      <c r="U41" s="155" t="s">
        <v>508</v>
      </c>
      <c r="V41" s="153" t="s">
        <v>508</v>
      </c>
      <c r="W41" s="154" t="s">
        <v>508</v>
      </c>
      <c r="X41" s="63" t="s">
        <v>508</v>
      </c>
      <c r="Y41" s="63" t="s">
        <v>508</v>
      </c>
      <c r="Z41" s="63" t="s">
        <v>508</v>
      </c>
      <c r="AA41" s="64" t="s">
        <v>508</v>
      </c>
      <c r="AB41" s="50" t="s">
        <v>508</v>
      </c>
      <c r="AC41" s="51" t="s">
        <v>508</v>
      </c>
      <c r="AD41" s="51" t="s">
        <v>508</v>
      </c>
      <c r="AE41" s="51" t="s">
        <v>508</v>
      </c>
      <c r="AF41" s="51" t="s">
        <v>508</v>
      </c>
      <c r="AG41" s="52" t="s">
        <v>508</v>
      </c>
      <c r="AH41" s="53" t="s">
        <v>508</v>
      </c>
      <c r="AI41" s="54" t="s">
        <v>508</v>
      </c>
      <c r="AJ41" s="54" t="s">
        <v>508</v>
      </c>
      <c r="AK41" s="54" t="s">
        <v>508</v>
      </c>
      <c r="AL41" s="54" t="s">
        <v>508</v>
      </c>
      <c r="AN41" s="502"/>
      <c r="AO41" s="503"/>
      <c r="AP41" s="503"/>
      <c r="AQ41" s="503"/>
      <c r="AR41" s="503"/>
      <c r="AS41" s="503"/>
      <c r="AT41" s="508"/>
      <c r="AU41" s="508"/>
    </row>
    <row r="42" spans="2:47" ht="15.75">
      <c r="B42" s="458"/>
      <c r="C42" s="458"/>
      <c r="D42" s="459"/>
      <c r="E42" s="463"/>
      <c r="F42" s="464"/>
      <c r="G42" s="464"/>
      <c r="H42" s="464"/>
      <c r="I42" s="464"/>
      <c r="J42" s="71" t="s">
        <v>508</v>
      </c>
      <c r="K42" s="72" t="s">
        <v>508</v>
      </c>
      <c r="L42" s="72" t="s">
        <v>508</v>
      </c>
      <c r="M42" s="72" t="s">
        <v>508</v>
      </c>
      <c r="N42" s="72" t="s">
        <v>508</v>
      </c>
      <c r="O42" s="73" t="s">
        <v>508</v>
      </c>
      <c r="P42" s="153" t="s">
        <v>508</v>
      </c>
      <c r="Q42" s="154" t="s">
        <v>508</v>
      </c>
      <c r="R42" s="154" t="s">
        <v>508</v>
      </c>
      <c r="S42" s="154" t="s">
        <v>508</v>
      </c>
      <c r="T42" s="154" t="s">
        <v>508</v>
      </c>
      <c r="U42" s="155" t="s">
        <v>508</v>
      </c>
      <c r="V42" s="153" t="s">
        <v>508</v>
      </c>
      <c r="W42" s="154" t="s">
        <v>508</v>
      </c>
      <c r="X42" s="63" t="s">
        <v>508</v>
      </c>
      <c r="Y42" s="63" t="s">
        <v>508</v>
      </c>
      <c r="Z42" s="63" t="s">
        <v>508</v>
      </c>
      <c r="AA42" s="64" t="s">
        <v>508</v>
      </c>
      <c r="AB42" s="50" t="s">
        <v>508</v>
      </c>
      <c r="AC42" s="51" t="s">
        <v>508</v>
      </c>
      <c r="AD42" s="51" t="s">
        <v>508</v>
      </c>
      <c r="AE42" s="51" t="s">
        <v>508</v>
      </c>
      <c r="AF42" s="51" t="s">
        <v>508</v>
      </c>
      <c r="AG42" s="52" t="s">
        <v>508</v>
      </c>
      <c r="AH42" s="53" t="s">
        <v>508</v>
      </c>
      <c r="AI42" s="54" t="s">
        <v>508</v>
      </c>
      <c r="AJ42" s="54" t="s">
        <v>508</v>
      </c>
      <c r="AK42" s="54" t="s">
        <v>508</v>
      </c>
      <c r="AL42" s="54" t="s">
        <v>508</v>
      </c>
      <c r="AN42" s="502"/>
      <c r="AO42" s="503"/>
      <c r="AP42" s="503"/>
      <c r="AQ42" s="503"/>
      <c r="AR42" s="503"/>
      <c r="AS42" s="503"/>
      <c r="AT42" s="508"/>
      <c r="AU42" s="508"/>
    </row>
    <row r="43" spans="2:47" ht="15.75">
      <c r="B43" s="458"/>
      <c r="C43" s="458"/>
      <c r="D43" s="459"/>
      <c r="E43" s="463"/>
      <c r="F43" s="464"/>
      <c r="G43" s="464"/>
      <c r="H43" s="464"/>
      <c r="I43" s="464"/>
      <c r="J43" s="71" t="s">
        <v>508</v>
      </c>
      <c r="K43" s="72" t="s">
        <v>508</v>
      </c>
      <c r="L43" s="72" t="s">
        <v>508</v>
      </c>
      <c r="M43" s="72" t="s">
        <v>508</v>
      </c>
      <c r="N43" s="72" t="s">
        <v>508</v>
      </c>
      <c r="O43" s="73" t="s">
        <v>508</v>
      </c>
      <c r="P43" s="153" t="s">
        <v>508</v>
      </c>
      <c r="Q43" s="154" t="s">
        <v>508</v>
      </c>
      <c r="R43" s="154" t="s">
        <v>508</v>
      </c>
      <c r="S43" s="154" t="s">
        <v>508</v>
      </c>
      <c r="T43" s="154" t="s">
        <v>508</v>
      </c>
      <c r="U43" s="155" t="s">
        <v>508</v>
      </c>
      <c r="V43" s="153" t="s">
        <v>508</v>
      </c>
      <c r="W43" s="154" t="s">
        <v>508</v>
      </c>
      <c r="X43" s="63" t="s">
        <v>508</v>
      </c>
      <c r="Y43" s="63" t="s">
        <v>508</v>
      </c>
      <c r="Z43" s="63" t="s">
        <v>508</v>
      </c>
      <c r="AA43" s="64" t="s">
        <v>508</v>
      </c>
      <c r="AB43" s="50" t="s">
        <v>508</v>
      </c>
      <c r="AC43" s="51" t="s">
        <v>508</v>
      </c>
      <c r="AD43" s="51" t="s">
        <v>508</v>
      </c>
      <c r="AE43" s="51" t="s">
        <v>508</v>
      </c>
      <c r="AF43" s="51" t="s">
        <v>508</v>
      </c>
      <c r="AG43" s="52" t="s">
        <v>508</v>
      </c>
      <c r="AH43" s="53" t="s">
        <v>508</v>
      </c>
      <c r="AI43" s="54" t="s">
        <v>508</v>
      </c>
      <c r="AJ43" s="54" t="s">
        <v>508</v>
      </c>
      <c r="AK43" s="54" t="s">
        <v>508</v>
      </c>
      <c r="AL43" s="54" t="s">
        <v>508</v>
      </c>
      <c r="AN43" s="502"/>
      <c r="AO43" s="503"/>
      <c r="AP43" s="503"/>
      <c r="AQ43" s="503"/>
      <c r="AR43" s="503"/>
      <c r="AS43" s="503"/>
      <c r="AT43" s="508"/>
      <c r="AU43" s="508"/>
    </row>
    <row r="44" spans="2:47" ht="15.75">
      <c r="B44" s="458"/>
      <c r="C44" s="458"/>
      <c r="D44" s="459"/>
      <c r="E44" s="463"/>
      <c r="F44" s="464"/>
      <c r="G44" s="464"/>
      <c r="H44" s="464"/>
      <c r="I44" s="464"/>
      <c r="J44" s="71" t="s">
        <v>508</v>
      </c>
      <c r="K44" s="72" t="s">
        <v>508</v>
      </c>
      <c r="L44" s="72" t="s">
        <v>508</v>
      </c>
      <c r="M44" s="72" t="s">
        <v>508</v>
      </c>
      <c r="N44" s="72" t="s">
        <v>508</v>
      </c>
      <c r="O44" s="73" t="s">
        <v>508</v>
      </c>
      <c r="P44" s="153" t="s">
        <v>508</v>
      </c>
      <c r="Q44" s="154" t="s">
        <v>508</v>
      </c>
      <c r="R44" s="154" t="s">
        <v>508</v>
      </c>
      <c r="S44" s="154" t="s">
        <v>508</v>
      </c>
      <c r="T44" s="154" t="s">
        <v>508</v>
      </c>
      <c r="U44" s="155" t="s">
        <v>508</v>
      </c>
      <c r="V44" s="153" t="s">
        <v>508</v>
      </c>
      <c r="W44" s="154" t="s">
        <v>508</v>
      </c>
      <c r="X44" s="63" t="s">
        <v>508</v>
      </c>
      <c r="Y44" s="63" t="s">
        <v>508</v>
      </c>
      <c r="Z44" s="63" t="s">
        <v>508</v>
      </c>
      <c r="AA44" s="64" t="s">
        <v>508</v>
      </c>
      <c r="AB44" s="50" t="s">
        <v>508</v>
      </c>
      <c r="AC44" s="51" t="s">
        <v>508</v>
      </c>
      <c r="AD44" s="51" t="s">
        <v>508</v>
      </c>
      <c r="AE44" s="51" t="s">
        <v>508</v>
      </c>
      <c r="AF44" s="51" t="s">
        <v>508</v>
      </c>
      <c r="AG44" s="52" t="s">
        <v>508</v>
      </c>
      <c r="AH44" s="53" t="s">
        <v>508</v>
      </c>
      <c r="AI44" s="54" t="s">
        <v>508</v>
      </c>
      <c r="AJ44" s="54" t="s">
        <v>508</v>
      </c>
      <c r="AK44" s="54" t="s">
        <v>508</v>
      </c>
      <c r="AL44" s="54" t="s">
        <v>508</v>
      </c>
      <c r="AN44" s="502"/>
      <c r="AO44" s="503"/>
      <c r="AP44" s="503"/>
      <c r="AQ44" s="503"/>
      <c r="AR44" s="503"/>
      <c r="AS44" s="503"/>
      <c r="AT44" s="508"/>
      <c r="AU44" s="508"/>
    </row>
    <row r="45" spans="2:47" ht="3" customHeight="1" thickBot="1">
      <c r="B45" s="458"/>
      <c r="C45" s="458"/>
      <c r="D45" s="459"/>
      <c r="E45" s="463"/>
      <c r="F45" s="464"/>
      <c r="G45" s="464"/>
      <c r="H45" s="464"/>
      <c r="I45" s="464"/>
      <c r="J45" s="71" t="s">
        <v>508</v>
      </c>
      <c r="K45" s="72" t="s">
        <v>508</v>
      </c>
      <c r="L45" s="72" t="s">
        <v>508</v>
      </c>
      <c r="M45" s="72" t="s">
        <v>508</v>
      </c>
      <c r="N45" s="72" t="s">
        <v>508</v>
      </c>
      <c r="O45" s="73" t="s">
        <v>508</v>
      </c>
      <c r="P45" s="153" t="s">
        <v>508</v>
      </c>
      <c r="Q45" s="154" t="s">
        <v>508</v>
      </c>
      <c r="R45" s="154" t="s">
        <v>508</v>
      </c>
      <c r="S45" s="154" t="s">
        <v>508</v>
      </c>
      <c r="T45" s="154" t="s">
        <v>508</v>
      </c>
      <c r="U45" s="155" t="s">
        <v>508</v>
      </c>
      <c r="V45" s="153" t="s">
        <v>508</v>
      </c>
      <c r="W45" s="154" t="s">
        <v>508</v>
      </c>
      <c r="X45" s="63" t="s">
        <v>508</v>
      </c>
      <c r="Y45" s="63" t="s">
        <v>508</v>
      </c>
      <c r="Z45" s="63" t="s">
        <v>508</v>
      </c>
      <c r="AA45" s="64" t="s">
        <v>508</v>
      </c>
      <c r="AB45" s="50" t="s">
        <v>508</v>
      </c>
      <c r="AC45" s="51" t="s">
        <v>508</v>
      </c>
      <c r="AD45" s="51" t="s">
        <v>508</v>
      </c>
      <c r="AE45" s="51" t="s">
        <v>508</v>
      </c>
      <c r="AF45" s="51" t="s">
        <v>508</v>
      </c>
      <c r="AG45" s="52" t="s">
        <v>508</v>
      </c>
      <c r="AH45" s="53" t="s">
        <v>508</v>
      </c>
      <c r="AI45" s="54" t="s">
        <v>508</v>
      </c>
      <c r="AJ45" s="54" t="s">
        <v>508</v>
      </c>
      <c r="AK45" s="54" t="s">
        <v>508</v>
      </c>
      <c r="AL45" s="54" t="s">
        <v>508</v>
      </c>
      <c r="AN45" s="502"/>
      <c r="AO45" s="503"/>
      <c r="AP45" s="503"/>
      <c r="AQ45" s="503"/>
      <c r="AR45" s="503"/>
      <c r="AS45" s="504"/>
      <c r="AT45" s="35"/>
      <c r="AU45" s="35"/>
    </row>
    <row r="46" spans="2:47" ht="16.5" hidden="1" thickBot="1">
      <c r="B46" s="458"/>
      <c r="C46" s="458"/>
      <c r="D46" s="459"/>
      <c r="E46" s="463"/>
      <c r="F46" s="464"/>
      <c r="G46" s="464"/>
      <c r="H46" s="464"/>
      <c r="I46" s="464"/>
      <c r="J46" s="71" t="s">
        <v>508</v>
      </c>
      <c r="K46" s="72" t="s">
        <v>508</v>
      </c>
      <c r="L46" s="72" t="s">
        <v>508</v>
      </c>
      <c r="M46" s="72" t="s">
        <v>508</v>
      </c>
      <c r="N46" s="72" t="s">
        <v>508</v>
      </c>
      <c r="O46" s="73" t="s">
        <v>508</v>
      </c>
      <c r="P46" s="62" t="s">
        <v>508</v>
      </c>
      <c r="Q46" s="63" t="s">
        <v>508</v>
      </c>
      <c r="R46" s="63" t="s">
        <v>508</v>
      </c>
      <c r="S46" s="63" t="s">
        <v>508</v>
      </c>
      <c r="T46" s="63" t="s">
        <v>508</v>
      </c>
      <c r="U46" s="64" t="s">
        <v>508</v>
      </c>
      <c r="V46" s="62" t="s">
        <v>508</v>
      </c>
      <c r="W46" s="63" t="s">
        <v>508</v>
      </c>
      <c r="X46" s="63" t="s">
        <v>508</v>
      </c>
      <c r="Y46" s="63" t="s">
        <v>508</v>
      </c>
      <c r="Z46" s="63" t="s">
        <v>508</v>
      </c>
      <c r="AA46" s="64" t="s">
        <v>508</v>
      </c>
      <c r="AB46" s="50" t="s">
        <v>508</v>
      </c>
      <c r="AC46" s="51" t="s">
        <v>508</v>
      </c>
      <c r="AD46" s="51" t="s">
        <v>508</v>
      </c>
      <c r="AE46" s="51" t="s">
        <v>508</v>
      </c>
      <c r="AF46" s="51" t="s">
        <v>508</v>
      </c>
      <c r="AG46" s="52" t="s">
        <v>508</v>
      </c>
      <c r="AH46" s="53" t="s">
        <v>508</v>
      </c>
      <c r="AI46" s="54" t="s">
        <v>508</v>
      </c>
      <c r="AJ46" s="54" t="s">
        <v>508</v>
      </c>
      <c r="AK46" s="54" t="s">
        <v>508</v>
      </c>
      <c r="AL46" s="54" t="s">
        <v>508</v>
      </c>
      <c r="AN46" s="502"/>
      <c r="AO46" s="503"/>
      <c r="AP46" s="503"/>
      <c r="AQ46" s="503"/>
      <c r="AR46" s="503"/>
      <c r="AS46" s="504"/>
    </row>
    <row r="47" spans="2:47" ht="16.5" hidden="1" thickBot="1">
      <c r="B47" s="458"/>
      <c r="C47" s="458"/>
      <c r="D47" s="459"/>
      <c r="E47" s="466"/>
      <c r="F47" s="467"/>
      <c r="G47" s="467"/>
      <c r="H47" s="467"/>
      <c r="I47" s="467"/>
      <c r="J47" s="74" t="s">
        <v>508</v>
      </c>
      <c r="K47" s="75" t="s">
        <v>508</v>
      </c>
      <c r="L47" s="75" t="s">
        <v>508</v>
      </c>
      <c r="M47" s="75" t="s">
        <v>508</v>
      </c>
      <c r="N47" s="75" t="s">
        <v>508</v>
      </c>
      <c r="O47" s="76" t="s">
        <v>508</v>
      </c>
      <c r="P47" s="62" t="s">
        <v>508</v>
      </c>
      <c r="Q47" s="63" t="s">
        <v>508</v>
      </c>
      <c r="R47" s="63" t="s">
        <v>508</v>
      </c>
      <c r="S47" s="63" t="s">
        <v>508</v>
      </c>
      <c r="T47" s="63" t="s">
        <v>508</v>
      </c>
      <c r="U47" s="64" t="s">
        <v>508</v>
      </c>
      <c r="V47" s="65" t="s">
        <v>508</v>
      </c>
      <c r="W47" s="66" t="s">
        <v>508</v>
      </c>
      <c r="X47" s="66" t="s">
        <v>508</v>
      </c>
      <c r="Y47" s="66" t="s">
        <v>508</v>
      </c>
      <c r="Z47" s="66" t="s">
        <v>508</v>
      </c>
      <c r="AA47" s="67" t="s">
        <v>508</v>
      </c>
      <c r="AB47" s="55" t="s">
        <v>508</v>
      </c>
      <c r="AC47" s="56" t="s">
        <v>508</v>
      </c>
      <c r="AD47" s="56" t="s">
        <v>508</v>
      </c>
      <c r="AE47" s="56" t="s">
        <v>508</v>
      </c>
      <c r="AF47" s="56" t="s">
        <v>508</v>
      </c>
      <c r="AG47" s="57" t="s">
        <v>508</v>
      </c>
      <c r="AH47" s="58" t="s">
        <v>508</v>
      </c>
      <c r="AI47" s="59" t="s">
        <v>508</v>
      </c>
      <c r="AJ47" s="59" t="s">
        <v>508</v>
      </c>
      <c r="AK47" s="59" t="s">
        <v>508</v>
      </c>
      <c r="AL47" s="59" t="s">
        <v>508</v>
      </c>
      <c r="AN47" s="505"/>
      <c r="AO47" s="506"/>
      <c r="AP47" s="506"/>
      <c r="AQ47" s="506"/>
      <c r="AR47" s="506"/>
      <c r="AS47" s="507"/>
    </row>
    <row r="48" spans="2:47" ht="23.25">
      <c r="B48" s="458"/>
      <c r="C48" s="458"/>
      <c r="D48" s="459"/>
      <c r="E48" s="460" t="s">
        <v>519</v>
      </c>
      <c r="F48" s="461"/>
      <c r="G48" s="461"/>
      <c r="H48" s="461"/>
      <c r="I48" s="462"/>
      <c r="J48" s="68" t="s">
        <v>508</v>
      </c>
      <c r="K48" s="69" t="s">
        <v>508</v>
      </c>
      <c r="L48" s="69" t="s">
        <v>508</v>
      </c>
      <c r="M48" s="69" t="s">
        <v>508</v>
      </c>
      <c r="N48" s="69" t="s">
        <v>508</v>
      </c>
      <c r="O48" s="70" t="s">
        <v>508</v>
      </c>
      <c r="P48" s="68" t="s">
        <v>508</v>
      </c>
      <c r="Q48" s="69" t="s">
        <v>508</v>
      </c>
      <c r="R48" s="69" t="s">
        <v>508</v>
      </c>
      <c r="S48" s="69" t="s">
        <v>508</v>
      </c>
      <c r="T48" s="69" t="s">
        <v>508</v>
      </c>
      <c r="U48" s="70" t="s">
        <v>508</v>
      </c>
      <c r="V48" s="150" t="s">
        <v>508</v>
      </c>
      <c r="W48" s="159" t="s">
        <v>508</v>
      </c>
      <c r="X48" s="60" t="s">
        <v>508</v>
      </c>
      <c r="Y48" s="60" t="s">
        <v>508</v>
      </c>
      <c r="Z48" s="60" t="s">
        <v>508</v>
      </c>
      <c r="AA48" s="61" t="s">
        <v>508</v>
      </c>
      <c r="AB48" s="45" t="s">
        <v>508</v>
      </c>
      <c r="AC48" s="46" t="s">
        <v>508</v>
      </c>
      <c r="AD48" s="46" t="s">
        <v>508</v>
      </c>
      <c r="AE48" s="46" t="s">
        <v>508</v>
      </c>
      <c r="AF48" s="46" t="s">
        <v>508</v>
      </c>
      <c r="AG48" s="47" t="s">
        <v>508</v>
      </c>
      <c r="AH48" s="48" t="s">
        <v>508</v>
      </c>
      <c r="AI48" s="49" t="s">
        <v>508</v>
      </c>
      <c r="AJ48" s="49" t="s">
        <v>508</v>
      </c>
      <c r="AK48" s="49" t="s">
        <v>508</v>
      </c>
      <c r="AL48" s="49" t="s">
        <v>508</v>
      </c>
    </row>
    <row r="49" spans="2:38" ht="15.75">
      <c r="B49" s="458"/>
      <c r="C49" s="458"/>
      <c r="D49" s="459"/>
      <c r="E49" s="479"/>
      <c r="F49" s="464"/>
      <c r="G49" s="464"/>
      <c r="H49" s="464"/>
      <c r="I49" s="465"/>
      <c r="J49" s="71" t="s">
        <v>508</v>
      </c>
      <c r="K49" s="72" t="s">
        <v>508</v>
      </c>
      <c r="L49" s="72" t="s">
        <v>508</v>
      </c>
      <c r="M49" s="72" t="s">
        <v>508</v>
      </c>
      <c r="N49" s="72" t="s">
        <v>508</v>
      </c>
      <c r="O49" s="73" t="s">
        <v>508</v>
      </c>
      <c r="P49" s="71" t="s">
        <v>508</v>
      </c>
      <c r="Q49" s="72" t="s">
        <v>508</v>
      </c>
      <c r="R49" s="72" t="s">
        <v>508</v>
      </c>
      <c r="S49" s="72" t="s">
        <v>508</v>
      </c>
      <c r="T49" s="72" t="s">
        <v>508</v>
      </c>
      <c r="U49" s="73" t="s">
        <v>508</v>
      </c>
      <c r="V49" s="153" t="s">
        <v>508</v>
      </c>
      <c r="W49" s="154" t="s">
        <v>508</v>
      </c>
      <c r="X49" s="63" t="s">
        <v>508</v>
      </c>
      <c r="Y49" s="63" t="s">
        <v>508</v>
      </c>
      <c r="Z49" s="63" t="s">
        <v>508</v>
      </c>
      <c r="AA49" s="64" t="s">
        <v>508</v>
      </c>
      <c r="AB49" s="50" t="s">
        <v>508</v>
      </c>
      <c r="AC49" s="51" t="s">
        <v>508</v>
      </c>
      <c r="AD49" s="51" t="s">
        <v>508</v>
      </c>
      <c r="AE49" s="51" t="s">
        <v>508</v>
      </c>
      <c r="AF49" s="51" t="s">
        <v>508</v>
      </c>
      <c r="AG49" s="52" t="s">
        <v>508</v>
      </c>
      <c r="AH49" s="53" t="s">
        <v>508</v>
      </c>
      <c r="AI49" s="54" t="s">
        <v>508</v>
      </c>
      <c r="AJ49" s="54" t="s">
        <v>508</v>
      </c>
      <c r="AK49" s="54" t="s">
        <v>508</v>
      </c>
      <c r="AL49" s="54" t="s">
        <v>508</v>
      </c>
    </row>
    <row r="50" spans="2:38" ht="15.75">
      <c r="B50" s="458"/>
      <c r="C50" s="458"/>
      <c r="D50" s="459"/>
      <c r="E50" s="479"/>
      <c r="F50" s="464"/>
      <c r="G50" s="464"/>
      <c r="H50" s="464"/>
      <c r="I50" s="465"/>
      <c r="J50" s="71" t="s">
        <v>508</v>
      </c>
      <c r="K50" s="72" t="s">
        <v>508</v>
      </c>
      <c r="L50" s="72" t="s">
        <v>508</v>
      </c>
      <c r="M50" s="72" t="s">
        <v>508</v>
      </c>
      <c r="N50" s="72" t="s">
        <v>508</v>
      </c>
      <c r="O50" s="73" t="s">
        <v>508</v>
      </c>
      <c r="P50" s="71" t="s">
        <v>508</v>
      </c>
      <c r="Q50" s="72" t="s">
        <v>508</v>
      </c>
      <c r="R50" s="72" t="s">
        <v>508</v>
      </c>
      <c r="S50" s="72" t="s">
        <v>508</v>
      </c>
      <c r="T50" s="72" t="s">
        <v>508</v>
      </c>
      <c r="U50" s="73" t="s">
        <v>508</v>
      </c>
      <c r="V50" s="153" t="s">
        <v>508</v>
      </c>
      <c r="W50" s="154" t="s">
        <v>508</v>
      </c>
      <c r="X50" s="63" t="s">
        <v>508</v>
      </c>
      <c r="Y50" s="63" t="s">
        <v>508</v>
      </c>
      <c r="Z50" s="63" t="s">
        <v>508</v>
      </c>
      <c r="AA50" s="64" t="s">
        <v>508</v>
      </c>
      <c r="AB50" s="50" t="s">
        <v>508</v>
      </c>
      <c r="AC50" s="51" t="s">
        <v>508</v>
      </c>
      <c r="AD50" s="51" t="s">
        <v>508</v>
      </c>
      <c r="AE50" s="51" t="s">
        <v>508</v>
      </c>
      <c r="AF50" s="51" t="s">
        <v>508</v>
      </c>
      <c r="AG50" s="52" t="s">
        <v>508</v>
      </c>
      <c r="AH50" s="53" t="s">
        <v>508</v>
      </c>
      <c r="AI50" s="54" t="s">
        <v>508</v>
      </c>
      <c r="AJ50" s="54" t="s">
        <v>508</v>
      </c>
      <c r="AK50" s="54" t="s">
        <v>508</v>
      </c>
      <c r="AL50" s="54" t="s">
        <v>508</v>
      </c>
    </row>
    <row r="51" spans="2:38" ht="15.75">
      <c r="B51" s="458"/>
      <c r="C51" s="458"/>
      <c r="D51" s="459"/>
      <c r="E51" s="463"/>
      <c r="F51" s="464"/>
      <c r="G51" s="464"/>
      <c r="H51" s="464"/>
      <c r="I51" s="465"/>
      <c r="J51" s="71" t="s">
        <v>508</v>
      </c>
      <c r="K51" s="72" t="s">
        <v>508</v>
      </c>
      <c r="L51" s="72" t="s">
        <v>508</v>
      </c>
      <c r="M51" s="72" t="s">
        <v>508</v>
      </c>
      <c r="N51" s="72" t="s">
        <v>508</v>
      </c>
      <c r="O51" s="73" t="s">
        <v>508</v>
      </c>
      <c r="P51" s="71" t="s">
        <v>508</v>
      </c>
      <c r="Q51" s="72" t="s">
        <v>508</v>
      </c>
      <c r="R51" s="72" t="s">
        <v>508</v>
      </c>
      <c r="S51" s="72" t="s">
        <v>508</v>
      </c>
      <c r="T51" s="72" t="s">
        <v>508</v>
      </c>
      <c r="U51" s="73" t="s">
        <v>508</v>
      </c>
      <c r="V51" s="153" t="s">
        <v>508</v>
      </c>
      <c r="W51" s="154" t="s">
        <v>508</v>
      </c>
      <c r="X51" s="63" t="s">
        <v>508</v>
      </c>
      <c r="Y51" s="63" t="s">
        <v>508</v>
      </c>
      <c r="Z51" s="63" t="s">
        <v>508</v>
      </c>
      <c r="AA51" s="64" t="s">
        <v>508</v>
      </c>
      <c r="AB51" s="50" t="s">
        <v>508</v>
      </c>
      <c r="AC51" s="51" t="s">
        <v>508</v>
      </c>
      <c r="AD51" s="51" t="s">
        <v>508</v>
      </c>
      <c r="AE51" s="51" t="s">
        <v>508</v>
      </c>
      <c r="AF51" s="51" t="s">
        <v>508</v>
      </c>
      <c r="AG51" s="52" t="s">
        <v>508</v>
      </c>
      <c r="AH51" s="53" t="s">
        <v>508</v>
      </c>
      <c r="AI51" s="54" t="s">
        <v>508</v>
      </c>
      <c r="AJ51" s="54" t="s">
        <v>508</v>
      </c>
      <c r="AK51" s="54" t="s">
        <v>508</v>
      </c>
      <c r="AL51" s="54" t="s">
        <v>508</v>
      </c>
    </row>
    <row r="52" spans="2:38" ht="15.75">
      <c r="B52" s="458"/>
      <c r="C52" s="458"/>
      <c r="D52" s="459"/>
      <c r="E52" s="463"/>
      <c r="F52" s="464"/>
      <c r="G52" s="464"/>
      <c r="H52" s="464"/>
      <c r="I52" s="465"/>
      <c r="J52" s="71" t="s">
        <v>508</v>
      </c>
      <c r="K52" s="72" t="s">
        <v>508</v>
      </c>
      <c r="L52" s="72" t="s">
        <v>508</v>
      </c>
      <c r="M52" s="72" t="s">
        <v>508</v>
      </c>
      <c r="N52" s="72" t="s">
        <v>508</v>
      </c>
      <c r="O52" s="73" t="s">
        <v>508</v>
      </c>
      <c r="P52" s="71" t="s">
        <v>508</v>
      </c>
      <c r="Q52" s="72" t="s">
        <v>508</v>
      </c>
      <c r="R52" s="72" t="s">
        <v>508</v>
      </c>
      <c r="S52" s="72" t="s">
        <v>508</v>
      </c>
      <c r="T52" s="72" t="s">
        <v>508</v>
      </c>
      <c r="U52" s="73" t="s">
        <v>508</v>
      </c>
      <c r="V52" s="153" t="s">
        <v>508</v>
      </c>
      <c r="W52" s="154" t="s">
        <v>508</v>
      </c>
      <c r="X52" s="63" t="s">
        <v>508</v>
      </c>
      <c r="Y52" s="63" t="s">
        <v>508</v>
      </c>
      <c r="Z52" s="63" t="s">
        <v>508</v>
      </c>
      <c r="AA52" s="64" t="s">
        <v>508</v>
      </c>
      <c r="AB52" s="50" t="s">
        <v>508</v>
      </c>
      <c r="AC52" s="51" t="s">
        <v>508</v>
      </c>
      <c r="AD52" s="51" t="s">
        <v>508</v>
      </c>
      <c r="AE52" s="51" t="s">
        <v>508</v>
      </c>
      <c r="AF52" s="51" t="s">
        <v>508</v>
      </c>
      <c r="AG52" s="52" t="s">
        <v>508</v>
      </c>
      <c r="AH52" s="53" t="s">
        <v>508</v>
      </c>
      <c r="AI52" s="54" t="s">
        <v>508</v>
      </c>
      <c r="AJ52" s="54" t="s">
        <v>508</v>
      </c>
      <c r="AK52" s="54" t="s">
        <v>508</v>
      </c>
      <c r="AL52" s="54" t="s">
        <v>508</v>
      </c>
    </row>
    <row r="53" spans="2:38" ht="5.25" customHeight="1">
      <c r="B53" s="458"/>
      <c r="C53" s="458"/>
      <c r="D53" s="459"/>
      <c r="E53" s="463"/>
      <c r="F53" s="464"/>
      <c r="G53" s="464"/>
      <c r="H53" s="464"/>
      <c r="I53" s="465"/>
      <c r="J53" s="71" t="s">
        <v>508</v>
      </c>
      <c r="K53" s="72" t="s">
        <v>508</v>
      </c>
      <c r="L53" s="72" t="s">
        <v>508</v>
      </c>
      <c r="M53" s="72" t="s">
        <v>508</v>
      </c>
      <c r="N53" s="72" t="s">
        <v>508</v>
      </c>
      <c r="O53" s="73" t="s">
        <v>508</v>
      </c>
      <c r="P53" s="71" t="s">
        <v>508</v>
      </c>
      <c r="Q53" s="72" t="s">
        <v>508</v>
      </c>
      <c r="R53" s="72" t="s">
        <v>508</v>
      </c>
      <c r="S53" s="72" t="s">
        <v>508</v>
      </c>
      <c r="T53" s="72" t="s">
        <v>508</v>
      </c>
      <c r="U53" s="73" t="s">
        <v>508</v>
      </c>
      <c r="V53" s="153" t="s">
        <v>508</v>
      </c>
      <c r="W53" s="154" t="s">
        <v>508</v>
      </c>
      <c r="X53" s="63" t="s">
        <v>508</v>
      </c>
      <c r="Y53" s="63" t="s">
        <v>508</v>
      </c>
      <c r="Z53" s="63" t="s">
        <v>508</v>
      </c>
      <c r="AA53" s="64" t="s">
        <v>508</v>
      </c>
      <c r="AB53" s="50" t="s">
        <v>508</v>
      </c>
      <c r="AC53" s="51" t="s">
        <v>508</v>
      </c>
      <c r="AD53" s="51" t="s">
        <v>508</v>
      </c>
      <c r="AE53" s="51" t="s">
        <v>508</v>
      </c>
      <c r="AF53" s="51" t="s">
        <v>508</v>
      </c>
      <c r="AG53" s="52" t="s">
        <v>508</v>
      </c>
      <c r="AH53" s="53" t="s">
        <v>508</v>
      </c>
      <c r="AI53" s="54" t="s">
        <v>508</v>
      </c>
      <c r="AJ53" s="54" t="s">
        <v>508</v>
      </c>
      <c r="AK53" s="54" t="s">
        <v>508</v>
      </c>
      <c r="AL53" s="54" t="s">
        <v>508</v>
      </c>
    </row>
    <row r="54" spans="2:38" ht="3" hidden="1" customHeight="1">
      <c r="B54" s="458"/>
      <c r="C54" s="458"/>
      <c r="D54" s="459"/>
      <c r="E54" s="463"/>
      <c r="F54" s="464"/>
      <c r="G54" s="464"/>
      <c r="H54" s="464"/>
      <c r="I54" s="465"/>
      <c r="J54" s="71" t="s">
        <v>508</v>
      </c>
      <c r="K54" s="72" t="s">
        <v>508</v>
      </c>
      <c r="L54" s="72" t="s">
        <v>508</v>
      </c>
      <c r="M54" s="72" t="s">
        <v>508</v>
      </c>
      <c r="N54" s="72" t="s">
        <v>508</v>
      </c>
      <c r="O54" s="73" t="s">
        <v>508</v>
      </c>
      <c r="P54" s="71" t="s">
        <v>508</v>
      </c>
      <c r="Q54" s="72" t="s">
        <v>508</v>
      </c>
      <c r="R54" s="72" t="s">
        <v>508</v>
      </c>
      <c r="S54" s="72" t="s">
        <v>508</v>
      </c>
      <c r="T54" s="72" t="s">
        <v>508</v>
      </c>
      <c r="U54" s="73" t="s">
        <v>508</v>
      </c>
      <c r="V54" s="153" t="s">
        <v>508</v>
      </c>
      <c r="W54" s="154" t="s">
        <v>508</v>
      </c>
      <c r="X54" s="63" t="s">
        <v>508</v>
      </c>
      <c r="Y54" s="63" t="s">
        <v>508</v>
      </c>
      <c r="Z54" s="63" t="s">
        <v>508</v>
      </c>
      <c r="AA54" s="64" t="s">
        <v>508</v>
      </c>
      <c r="AB54" s="50" t="s">
        <v>508</v>
      </c>
      <c r="AC54" s="51" t="s">
        <v>508</v>
      </c>
      <c r="AD54" s="51" t="s">
        <v>508</v>
      </c>
      <c r="AE54" s="51" t="s">
        <v>508</v>
      </c>
      <c r="AF54" s="51" t="s">
        <v>508</v>
      </c>
      <c r="AG54" s="52" t="s">
        <v>508</v>
      </c>
      <c r="AH54" s="53" t="s">
        <v>508</v>
      </c>
      <c r="AI54" s="54" t="s">
        <v>508</v>
      </c>
      <c r="AJ54" s="54" t="s">
        <v>508</v>
      </c>
      <c r="AK54" s="54" t="s">
        <v>508</v>
      </c>
      <c r="AL54" s="54" t="s">
        <v>508</v>
      </c>
    </row>
    <row r="55" spans="2:38" ht="15.75" hidden="1">
      <c r="B55" s="458"/>
      <c r="C55" s="458"/>
      <c r="D55" s="459"/>
      <c r="E55" s="463"/>
      <c r="F55" s="464"/>
      <c r="G55" s="464"/>
      <c r="H55" s="464"/>
      <c r="I55" s="465"/>
      <c r="J55" s="71" t="s">
        <v>508</v>
      </c>
      <c r="K55" s="72" t="s">
        <v>508</v>
      </c>
      <c r="L55" s="72" t="s">
        <v>508</v>
      </c>
      <c r="M55" s="72" t="s">
        <v>508</v>
      </c>
      <c r="N55" s="72" t="s">
        <v>508</v>
      </c>
      <c r="O55" s="73" t="s">
        <v>508</v>
      </c>
      <c r="P55" s="71" t="s">
        <v>508</v>
      </c>
      <c r="Q55" s="72" t="s">
        <v>508</v>
      </c>
      <c r="R55" s="72" t="s">
        <v>508</v>
      </c>
      <c r="S55" s="72" t="s">
        <v>508</v>
      </c>
      <c r="T55" s="72" t="s">
        <v>508</v>
      </c>
      <c r="U55" s="73" t="s">
        <v>508</v>
      </c>
      <c r="V55" s="153" t="s">
        <v>508</v>
      </c>
      <c r="W55" s="154" t="s">
        <v>508</v>
      </c>
      <c r="X55" s="63" t="s">
        <v>508</v>
      </c>
      <c r="Y55" s="63" t="s">
        <v>508</v>
      </c>
      <c r="Z55" s="63" t="s">
        <v>508</v>
      </c>
      <c r="AA55" s="64" t="s">
        <v>508</v>
      </c>
      <c r="AB55" s="50" t="s">
        <v>508</v>
      </c>
      <c r="AC55" s="51" t="s">
        <v>508</v>
      </c>
      <c r="AD55" s="51" t="s">
        <v>508</v>
      </c>
      <c r="AE55" s="51" t="s">
        <v>508</v>
      </c>
      <c r="AF55" s="51" t="s">
        <v>508</v>
      </c>
      <c r="AG55" s="52" t="s">
        <v>508</v>
      </c>
      <c r="AH55" s="53" t="s">
        <v>508</v>
      </c>
      <c r="AI55" s="54" t="s">
        <v>508</v>
      </c>
      <c r="AJ55" s="54" t="s">
        <v>508</v>
      </c>
      <c r="AK55" s="54" t="s">
        <v>508</v>
      </c>
      <c r="AL55" s="54" t="s">
        <v>508</v>
      </c>
    </row>
    <row r="56" spans="2:38" ht="15.75" hidden="1">
      <c r="B56" s="458"/>
      <c r="C56" s="458"/>
      <c r="D56" s="459"/>
      <c r="E56" s="463"/>
      <c r="F56" s="464"/>
      <c r="G56" s="464"/>
      <c r="H56" s="464"/>
      <c r="I56" s="465"/>
      <c r="J56" s="71" t="s">
        <v>508</v>
      </c>
      <c r="K56" s="72" t="s">
        <v>508</v>
      </c>
      <c r="L56" s="72" t="s">
        <v>508</v>
      </c>
      <c r="M56" s="72" t="s">
        <v>508</v>
      </c>
      <c r="N56" s="72" t="s">
        <v>508</v>
      </c>
      <c r="O56" s="73" t="s">
        <v>508</v>
      </c>
      <c r="P56" s="71" t="s">
        <v>508</v>
      </c>
      <c r="Q56" s="72" t="s">
        <v>508</v>
      </c>
      <c r="R56" s="72" t="s">
        <v>508</v>
      </c>
      <c r="S56" s="72" t="s">
        <v>508</v>
      </c>
      <c r="T56" s="72" t="s">
        <v>508</v>
      </c>
      <c r="U56" s="73" t="s">
        <v>508</v>
      </c>
      <c r="V56" s="153" t="s">
        <v>508</v>
      </c>
      <c r="W56" s="154" t="s">
        <v>508</v>
      </c>
      <c r="X56" s="63" t="s">
        <v>508</v>
      </c>
      <c r="Y56" s="63" t="s">
        <v>508</v>
      </c>
      <c r="Z56" s="63" t="s">
        <v>508</v>
      </c>
      <c r="AA56" s="64" t="s">
        <v>508</v>
      </c>
      <c r="AB56" s="50" t="s">
        <v>508</v>
      </c>
      <c r="AC56" s="51" t="s">
        <v>508</v>
      </c>
      <c r="AD56" s="51" t="s">
        <v>508</v>
      </c>
      <c r="AE56" s="51" t="s">
        <v>508</v>
      </c>
      <c r="AF56" s="51" t="s">
        <v>508</v>
      </c>
      <c r="AG56" s="52" t="s">
        <v>508</v>
      </c>
      <c r="AH56" s="53" t="s">
        <v>508</v>
      </c>
      <c r="AI56" s="54" t="s">
        <v>508</v>
      </c>
      <c r="AJ56" s="54" t="s">
        <v>508</v>
      </c>
      <c r="AK56" s="54" t="s">
        <v>508</v>
      </c>
      <c r="AL56" s="54" t="s">
        <v>508</v>
      </c>
    </row>
    <row r="57" spans="2:38" ht="16.5" thickBot="1">
      <c r="B57" s="458"/>
      <c r="C57" s="458"/>
      <c r="D57" s="459"/>
      <c r="E57" s="466"/>
      <c r="F57" s="467"/>
      <c r="G57" s="467"/>
      <c r="H57" s="467"/>
      <c r="I57" s="468"/>
      <c r="J57" s="74" t="s">
        <v>508</v>
      </c>
      <c r="K57" s="75" t="s">
        <v>508</v>
      </c>
      <c r="L57" s="75" t="s">
        <v>508</v>
      </c>
      <c r="M57" s="75" t="s">
        <v>508</v>
      </c>
      <c r="N57" s="75" t="s">
        <v>508</v>
      </c>
      <c r="O57" s="76" t="s">
        <v>508</v>
      </c>
      <c r="P57" s="74" t="s">
        <v>508</v>
      </c>
      <c r="Q57" s="75" t="s">
        <v>508</v>
      </c>
      <c r="R57" s="75" t="s">
        <v>508</v>
      </c>
      <c r="S57" s="75" t="s">
        <v>508</v>
      </c>
      <c r="T57" s="75" t="s">
        <v>508</v>
      </c>
      <c r="U57" s="76" t="s">
        <v>508</v>
      </c>
      <c r="V57" s="156" t="s">
        <v>508</v>
      </c>
      <c r="W57" s="157" t="s">
        <v>508</v>
      </c>
      <c r="X57" s="66" t="s">
        <v>508</v>
      </c>
      <c r="Y57" s="66" t="s">
        <v>508</v>
      </c>
      <c r="Z57" s="66" t="s">
        <v>508</v>
      </c>
      <c r="AA57" s="67" t="s">
        <v>508</v>
      </c>
      <c r="AB57" s="55" t="s">
        <v>508</v>
      </c>
      <c r="AC57" s="56" t="s">
        <v>508</v>
      </c>
      <c r="AD57" s="56" t="s">
        <v>508</v>
      </c>
      <c r="AE57" s="56" t="s">
        <v>508</v>
      </c>
      <c r="AF57" s="56" t="s">
        <v>508</v>
      </c>
      <c r="AG57" s="57" t="s">
        <v>508</v>
      </c>
      <c r="AH57" s="53" t="s">
        <v>508</v>
      </c>
      <c r="AI57" s="54" t="s">
        <v>508</v>
      </c>
      <c r="AJ57" s="54" t="s">
        <v>508</v>
      </c>
      <c r="AK57" s="54" t="s">
        <v>508</v>
      </c>
      <c r="AL57" s="54" t="s">
        <v>508</v>
      </c>
    </row>
    <row r="58" spans="2:38" ht="15" customHeight="1">
      <c r="J58" s="460" t="s">
        <v>520</v>
      </c>
      <c r="K58" s="461"/>
      <c r="L58" s="461"/>
      <c r="M58" s="461"/>
      <c r="N58" s="461"/>
      <c r="O58" s="462"/>
      <c r="P58" s="460" t="s">
        <v>521</v>
      </c>
      <c r="Q58" s="461"/>
      <c r="R58" s="461"/>
      <c r="S58" s="461"/>
      <c r="T58" s="461"/>
      <c r="U58" s="462"/>
      <c r="V58" s="460" t="s">
        <v>522</v>
      </c>
      <c r="W58" s="461"/>
      <c r="X58" s="461"/>
      <c r="Y58" s="461"/>
      <c r="Z58" s="461"/>
      <c r="AA58" s="462"/>
      <c r="AB58" s="460" t="s">
        <v>523</v>
      </c>
      <c r="AC58" s="509"/>
      <c r="AD58" s="461"/>
      <c r="AE58" s="461"/>
      <c r="AF58" s="461"/>
      <c r="AG58" s="461"/>
      <c r="AH58" s="460" t="s">
        <v>524</v>
      </c>
      <c r="AI58" s="461"/>
      <c r="AJ58" s="461"/>
      <c r="AK58" s="461"/>
      <c r="AL58" s="462"/>
    </row>
    <row r="59" spans="2:38" ht="15" customHeight="1">
      <c r="J59" s="463"/>
      <c r="K59" s="464"/>
      <c r="L59" s="464"/>
      <c r="M59" s="464"/>
      <c r="N59" s="464"/>
      <c r="O59" s="465"/>
      <c r="P59" s="463"/>
      <c r="Q59" s="464"/>
      <c r="R59" s="464"/>
      <c r="S59" s="464"/>
      <c r="T59" s="464"/>
      <c r="U59" s="465"/>
      <c r="V59" s="463"/>
      <c r="W59" s="464"/>
      <c r="X59" s="464"/>
      <c r="Y59" s="464"/>
      <c r="Z59" s="464"/>
      <c r="AA59" s="465"/>
      <c r="AB59" s="463"/>
      <c r="AC59" s="464"/>
      <c r="AD59" s="464"/>
      <c r="AE59" s="464"/>
      <c r="AF59" s="464"/>
      <c r="AG59" s="464"/>
      <c r="AH59" s="479"/>
      <c r="AI59" s="464"/>
      <c r="AJ59" s="464"/>
      <c r="AK59" s="464"/>
      <c r="AL59" s="465"/>
    </row>
    <row r="60" spans="2:38" ht="15" customHeight="1">
      <c r="J60" s="463"/>
      <c r="K60" s="464"/>
      <c r="L60" s="464"/>
      <c r="M60" s="464"/>
      <c r="N60" s="464"/>
      <c r="O60" s="465"/>
      <c r="P60" s="463"/>
      <c r="Q60" s="464"/>
      <c r="R60" s="464"/>
      <c r="S60" s="464"/>
      <c r="T60" s="464"/>
      <c r="U60" s="465"/>
      <c r="V60" s="463"/>
      <c r="W60" s="464"/>
      <c r="X60" s="464"/>
      <c r="Y60" s="464"/>
      <c r="Z60" s="464"/>
      <c r="AA60" s="465"/>
      <c r="AB60" s="463"/>
      <c r="AC60" s="464"/>
      <c r="AD60" s="464"/>
      <c r="AE60" s="464"/>
      <c r="AF60" s="464"/>
      <c r="AG60" s="464"/>
      <c r="AH60" s="479"/>
      <c r="AI60" s="464"/>
      <c r="AJ60" s="464"/>
      <c r="AK60" s="464"/>
      <c r="AL60" s="465"/>
    </row>
    <row r="61" spans="2:38" ht="15" customHeight="1">
      <c r="J61" s="463"/>
      <c r="K61" s="464"/>
      <c r="L61" s="464"/>
      <c r="M61" s="464"/>
      <c r="N61" s="464"/>
      <c r="O61" s="465"/>
      <c r="P61" s="463"/>
      <c r="Q61" s="464"/>
      <c r="R61" s="464"/>
      <c r="S61" s="464"/>
      <c r="T61" s="464"/>
      <c r="U61" s="465"/>
      <c r="V61" s="463"/>
      <c r="W61" s="464"/>
      <c r="X61" s="464"/>
      <c r="Y61" s="464"/>
      <c r="Z61" s="464"/>
      <c r="AA61" s="465"/>
      <c r="AB61" s="463"/>
      <c r="AC61" s="464"/>
      <c r="AD61" s="464"/>
      <c r="AE61" s="464"/>
      <c r="AF61" s="464"/>
      <c r="AG61" s="464"/>
      <c r="AH61" s="463"/>
      <c r="AI61" s="464"/>
      <c r="AJ61" s="464"/>
      <c r="AK61" s="464"/>
      <c r="AL61" s="465"/>
    </row>
    <row r="62" spans="2:38" ht="15" customHeight="1">
      <c r="J62" s="463"/>
      <c r="K62" s="464"/>
      <c r="L62" s="464"/>
      <c r="M62" s="464"/>
      <c r="N62" s="464"/>
      <c r="O62" s="465"/>
      <c r="P62" s="463"/>
      <c r="Q62" s="464"/>
      <c r="R62" s="464"/>
      <c r="S62" s="464"/>
      <c r="T62" s="464"/>
      <c r="U62" s="465"/>
      <c r="V62" s="463"/>
      <c r="W62" s="464"/>
      <c r="X62" s="464"/>
      <c r="Y62" s="464"/>
      <c r="Z62" s="464"/>
      <c r="AA62" s="465"/>
      <c r="AB62" s="463"/>
      <c r="AC62" s="464"/>
      <c r="AD62" s="464"/>
      <c r="AE62" s="464"/>
      <c r="AF62" s="464"/>
      <c r="AG62" s="464"/>
      <c r="AH62" s="463"/>
      <c r="AI62" s="464"/>
      <c r="AJ62" s="464"/>
      <c r="AK62" s="464"/>
      <c r="AL62" s="465"/>
    </row>
    <row r="63" spans="2:38" ht="28.5" customHeight="1" thickBot="1">
      <c r="J63" s="466"/>
      <c r="K63" s="467"/>
      <c r="L63" s="467"/>
      <c r="M63" s="467"/>
      <c r="N63" s="467"/>
      <c r="O63" s="468"/>
      <c r="P63" s="466"/>
      <c r="Q63" s="467"/>
      <c r="R63" s="467"/>
      <c r="S63" s="467"/>
      <c r="T63" s="467"/>
      <c r="U63" s="468"/>
      <c r="V63" s="466"/>
      <c r="W63" s="467"/>
      <c r="X63" s="467"/>
      <c r="Y63" s="467"/>
      <c r="Z63" s="467"/>
      <c r="AA63" s="468"/>
      <c r="AB63" s="466"/>
      <c r="AC63" s="467"/>
      <c r="AD63" s="467"/>
      <c r="AE63" s="467"/>
      <c r="AF63" s="467"/>
      <c r="AG63" s="467"/>
      <c r="AH63" s="466"/>
      <c r="AI63" s="467"/>
      <c r="AJ63" s="467"/>
      <c r="AK63" s="467"/>
      <c r="AL63" s="46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299</v>
      </c>
      <c r="H1" s="114" t="s">
        <v>292</v>
      </c>
    </row>
    <row r="4" spans="2:26">
      <c r="B4" t="s">
        <v>525</v>
      </c>
      <c r="C4" t="s">
        <v>517</v>
      </c>
      <c r="F4" t="s">
        <v>320</v>
      </c>
      <c r="G4" s="113" t="s">
        <v>526</v>
      </c>
      <c r="H4" s="113">
        <v>0.2</v>
      </c>
      <c r="I4" s="113"/>
      <c r="K4" s="113"/>
      <c r="Q4" t="s">
        <v>527</v>
      </c>
      <c r="R4" s="113">
        <v>0.5</v>
      </c>
      <c r="S4" s="114" t="s">
        <v>419</v>
      </c>
      <c r="T4" s="113">
        <v>0.3</v>
      </c>
      <c r="U4" s="114" t="s">
        <v>433</v>
      </c>
      <c r="V4" s="113">
        <v>0.4</v>
      </c>
      <c r="W4" s="114" t="s">
        <v>436</v>
      </c>
    </row>
    <row r="5" spans="2:26">
      <c r="B5" t="s">
        <v>528</v>
      </c>
      <c r="C5" t="s">
        <v>517</v>
      </c>
      <c r="F5" t="s">
        <v>490</v>
      </c>
      <c r="G5" s="113" t="s">
        <v>526</v>
      </c>
      <c r="H5" s="113">
        <v>0.2</v>
      </c>
      <c r="I5" s="113"/>
      <c r="K5" s="113"/>
      <c r="Q5" t="s">
        <v>529</v>
      </c>
      <c r="R5" s="113">
        <v>0.45</v>
      </c>
      <c r="S5" s="114" t="s">
        <v>419</v>
      </c>
      <c r="T5" s="113">
        <v>0.36</v>
      </c>
      <c r="U5" s="114" t="s">
        <v>433</v>
      </c>
      <c r="V5" s="113">
        <v>0.4</v>
      </c>
      <c r="W5" s="114" t="s">
        <v>436</v>
      </c>
    </row>
    <row r="6" spans="2:26">
      <c r="B6" t="s">
        <v>530</v>
      </c>
      <c r="C6" t="s">
        <v>436</v>
      </c>
      <c r="F6" t="s">
        <v>357</v>
      </c>
      <c r="G6" s="113" t="s">
        <v>354</v>
      </c>
      <c r="H6" s="113">
        <v>0.6</v>
      </c>
      <c r="I6" s="113" t="s">
        <v>531</v>
      </c>
      <c r="K6" s="113"/>
      <c r="Q6" t="s">
        <v>532</v>
      </c>
      <c r="R6" s="113">
        <v>0.4</v>
      </c>
      <c r="S6" s="114" t="s">
        <v>419</v>
      </c>
      <c r="T6" s="113">
        <v>0.36</v>
      </c>
      <c r="U6" s="114" t="s">
        <v>433</v>
      </c>
      <c r="V6" s="113">
        <v>0.4</v>
      </c>
      <c r="W6" s="114" t="s">
        <v>436</v>
      </c>
    </row>
    <row r="7" spans="2:26">
      <c r="B7" t="s">
        <v>533</v>
      </c>
      <c r="C7" t="s">
        <v>534</v>
      </c>
      <c r="G7" s="113"/>
      <c r="I7" s="113"/>
      <c r="K7" s="113"/>
      <c r="Q7" t="s">
        <v>535</v>
      </c>
      <c r="R7" s="113">
        <v>0.35</v>
      </c>
      <c r="S7" s="114" t="s">
        <v>354</v>
      </c>
      <c r="T7" s="113">
        <v>0.42</v>
      </c>
      <c r="U7" s="114" t="s">
        <v>433</v>
      </c>
      <c r="V7" s="113">
        <v>0.4</v>
      </c>
      <c r="W7" s="114" t="s">
        <v>436</v>
      </c>
    </row>
    <row r="8" spans="2:26">
      <c r="B8" t="s">
        <v>536</v>
      </c>
      <c r="C8" t="s">
        <v>509</v>
      </c>
      <c r="G8" s="113"/>
      <c r="I8" s="113"/>
      <c r="K8" s="113"/>
      <c r="Q8" t="s">
        <v>537</v>
      </c>
      <c r="R8" s="113">
        <v>0.35</v>
      </c>
      <c r="S8" s="114" t="s">
        <v>354</v>
      </c>
      <c r="T8" s="113">
        <v>0.6</v>
      </c>
      <c r="U8" s="114" t="s">
        <v>433</v>
      </c>
      <c r="V8" s="113">
        <v>0.26</v>
      </c>
      <c r="W8" s="114" t="s">
        <v>436</v>
      </c>
    </row>
    <row r="9" spans="2:26">
      <c r="B9" t="s">
        <v>538</v>
      </c>
      <c r="C9" t="s">
        <v>517</v>
      </c>
      <c r="G9" s="113"/>
      <c r="I9" s="113"/>
      <c r="K9" s="113"/>
      <c r="Q9" t="s">
        <v>539</v>
      </c>
      <c r="R9" s="113">
        <v>0.3</v>
      </c>
      <c r="S9" s="114" t="s">
        <v>354</v>
      </c>
      <c r="T9" s="113">
        <v>0.6</v>
      </c>
      <c r="U9" s="114" t="s">
        <v>433</v>
      </c>
      <c r="V9" s="113">
        <v>0.3</v>
      </c>
      <c r="W9" s="114" t="s">
        <v>436</v>
      </c>
    </row>
    <row r="10" spans="2:26">
      <c r="B10" t="s">
        <v>540</v>
      </c>
      <c r="C10" t="s">
        <v>436</v>
      </c>
    </row>
    <row r="11" spans="2:26">
      <c r="B11" t="s">
        <v>541</v>
      </c>
      <c r="C11" t="s">
        <v>436</v>
      </c>
      <c r="F11" t="s">
        <v>525</v>
      </c>
      <c r="G11" s="114" t="s">
        <v>417</v>
      </c>
      <c r="H11" s="113">
        <v>0.1</v>
      </c>
      <c r="I11" s="114" t="s">
        <v>526</v>
      </c>
      <c r="J11" s="113">
        <v>0.2</v>
      </c>
      <c r="K11" s="114" t="s">
        <v>517</v>
      </c>
    </row>
    <row r="12" spans="2:26">
      <c r="B12" t="s">
        <v>542</v>
      </c>
      <c r="C12" t="s">
        <v>534</v>
      </c>
      <c r="F12" t="s">
        <v>528</v>
      </c>
      <c r="G12" s="114" t="s">
        <v>417</v>
      </c>
      <c r="H12" s="113">
        <v>0.1</v>
      </c>
      <c r="I12" s="114" t="s">
        <v>433</v>
      </c>
      <c r="J12" s="113">
        <v>0.4</v>
      </c>
      <c r="K12" s="114" t="s">
        <v>517</v>
      </c>
      <c r="Q12" t="s">
        <v>291</v>
      </c>
      <c r="R12" t="s">
        <v>543</v>
      </c>
      <c r="S12" s="114" t="s">
        <v>242</v>
      </c>
      <c r="T12" t="s">
        <v>305</v>
      </c>
      <c r="U12" s="114" t="s">
        <v>306</v>
      </c>
      <c r="V12" t="s">
        <v>311</v>
      </c>
      <c r="W12" s="114" t="s">
        <v>292</v>
      </c>
      <c r="X12" t="s">
        <v>299</v>
      </c>
      <c r="Y12" s="114" t="s">
        <v>292</v>
      </c>
      <c r="Z12" t="s">
        <v>544</v>
      </c>
    </row>
    <row r="13" spans="2:26">
      <c r="B13" t="s">
        <v>545</v>
      </c>
      <c r="C13" t="s">
        <v>509</v>
      </c>
      <c r="F13" t="s">
        <v>530</v>
      </c>
      <c r="G13" s="114" t="s">
        <v>417</v>
      </c>
      <c r="H13" s="113">
        <v>0.1</v>
      </c>
      <c r="I13" s="114" t="s">
        <v>436</v>
      </c>
      <c r="J13" s="113">
        <v>0.6</v>
      </c>
      <c r="K13" s="114" t="s">
        <v>436</v>
      </c>
      <c r="Q13" t="s">
        <v>417</v>
      </c>
      <c r="R13" t="s">
        <v>526</v>
      </c>
      <c r="S13" t="s">
        <v>517</v>
      </c>
      <c r="T13" t="s">
        <v>320</v>
      </c>
      <c r="U13" t="s">
        <v>333</v>
      </c>
      <c r="V13" t="s">
        <v>417</v>
      </c>
      <c r="W13" s="112">
        <v>0.1</v>
      </c>
      <c r="X13" t="s">
        <v>526</v>
      </c>
      <c r="Y13" s="112">
        <v>0.2</v>
      </c>
      <c r="Z13" t="s">
        <v>517</v>
      </c>
    </row>
    <row r="14" spans="2:26">
      <c r="B14" t="s">
        <v>546</v>
      </c>
      <c r="C14" t="s">
        <v>436</v>
      </c>
      <c r="F14" t="s">
        <v>533</v>
      </c>
      <c r="G14" s="114" t="s">
        <v>417</v>
      </c>
      <c r="H14" s="113">
        <v>0.1</v>
      </c>
      <c r="I14" s="114" t="s">
        <v>355</v>
      </c>
      <c r="J14" s="113">
        <v>0.8</v>
      </c>
      <c r="K14" s="114" t="s">
        <v>512</v>
      </c>
      <c r="Q14" t="s">
        <v>417</v>
      </c>
      <c r="R14" t="s">
        <v>433</v>
      </c>
      <c r="S14" t="s">
        <v>517</v>
      </c>
      <c r="T14" t="s">
        <v>320</v>
      </c>
      <c r="U14" t="s">
        <v>333</v>
      </c>
      <c r="V14" t="s">
        <v>417</v>
      </c>
      <c r="W14" s="112">
        <v>0.1</v>
      </c>
      <c r="X14" t="s">
        <v>433</v>
      </c>
      <c r="Y14" s="112">
        <v>0.4</v>
      </c>
      <c r="Z14" t="s">
        <v>517</v>
      </c>
    </row>
    <row r="15" spans="2:26">
      <c r="B15" t="s">
        <v>547</v>
      </c>
      <c r="C15" t="s">
        <v>436</v>
      </c>
      <c r="F15" t="s">
        <v>536</v>
      </c>
      <c r="G15" s="114" t="s">
        <v>417</v>
      </c>
      <c r="H15" s="113">
        <v>0.1</v>
      </c>
      <c r="I15" s="114" t="s">
        <v>443</v>
      </c>
      <c r="J15" s="113">
        <v>1</v>
      </c>
      <c r="K15" s="114" t="s">
        <v>509</v>
      </c>
      <c r="Q15" t="s">
        <v>417</v>
      </c>
      <c r="R15" t="s">
        <v>436</v>
      </c>
      <c r="S15" t="s">
        <v>436</v>
      </c>
      <c r="T15" t="s">
        <v>320</v>
      </c>
      <c r="U15" t="s">
        <v>333</v>
      </c>
      <c r="V15" t="s">
        <v>417</v>
      </c>
      <c r="W15" s="112">
        <v>0.1</v>
      </c>
      <c r="X15" t="s">
        <v>436</v>
      </c>
      <c r="Y15" s="112">
        <v>0.6</v>
      </c>
      <c r="Z15" t="s">
        <v>436</v>
      </c>
    </row>
    <row r="16" spans="2:26">
      <c r="B16" t="s">
        <v>548</v>
      </c>
      <c r="C16" t="s">
        <v>436</v>
      </c>
      <c r="F16" t="s">
        <v>538</v>
      </c>
      <c r="G16" s="114" t="s">
        <v>417</v>
      </c>
      <c r="H16" s="113">
        <v>0.2</v>
      </c>
      <c r="I16" s="114" t="s">
        <v>526</v>
      </c>
      <c r="J16" s="113">
        <v>0.2</v>
      </c>
      <c r="K16" s="114" t="s">
        <v>517</v>
      </c>
      <c r="T16" t="s">
        <v>320</v>
      </c>
      <c r="U16" t="s">
        <v>333</v>
      </c>
    </row>
    <row r="17" spans="2:21">
      <c r="B17" t="s">
        <v>549</v>
      </c>
      <c r="C17" t="s">
        <v>534</v>
      </c>
      <c r="F17" t="s">
        <v>540</v>
      </c>
      <c r="G17" s="114" t="s">
        <v>417</v>
      </c>
      <c r="H17" s="113">
        <v>0.2</v>
      </c>
      <c r="I17" s="114" t="s">
        <v>433</v>
      </c>
      <c r="J17" s="113">
        <v>0.4</v>
      </c>
      <c r="K17" s="114" t="s">
        <v>517</v>
      </c>
      <c r="R17" s="113">
        <v>0.5</v>
      </c>
      <c r="S17" s="112">
        <v>0.5</v>
      </c>
      <c r="T17" t="s">
        <v>320</v>
      </c>
      <c r="U17" t="s">
        <v>333</v>
      </c>
    </row>
    <row r="18" spans="2:21">
      <c r="B18" t="s">
        <v>550</v>
      </c>
      <c r="C18" t="s">
        <v>509</v>
      </c>
      <c r="F18" t="s">
        <v>541</v>
      </c>
      <c r="G18" s="114" t="s">
        <v>417</v>
      </c>
      <c r="H18" s="113">
        <v>0.2</v>
      </c>
      <c r="I18" s="114" t="s">
        <v>436</v>
      </c>
      <c r="J18" s="113">
        <v>0.6</v>
      </c>
      <c r="K18" s="114" t="s">
        <v>436</v>
      </c>
      <c r="R18" s="113">
        <v>0.45</v>
      </c>
      <c r="S18" s="112">
        <v>0.35</v>
      </c>
      <c r="T18" t="s">
        <v>320</v>
      </c>
      <c r="U18" t="s">
        <v>333</v>
      </c>
    </row>
    <row r="19" spans="2:21">
      <c r="B19" t="s">
        <v>551</v>
      </c>
      <c r="C19" t="s">
        <v>436</v>
      </c>
      <c r="F19" t="s">
        <v>542</v>
      </c>
      <c r="G19" s="114" t="s">
        <v>417</v>
      </c>
      <c r="H19" s="113">
        <v>0.2</v>
      </c>
      <c r="I19" s="114" t="s">
        <v>355</v>
      </c>
      <c r="J19" s="113">
        <v>0.8</v>
      </c>
      <c r="K19" s="114" t="s">
        <v>512</v>
      </c>
      <c r="R19" s="113">
        <v>0.4</v>
      </c>
      <c r="T19" t="s">
        <v>320</v>
      </c>
      <c r="U19" t="s">
        <v>333</v>
      </c>
    </row>
    <row r="20" spans="2:21">
      <c r="B20" t="s">
        <v>552</v>
      </c>
      <c r="C20" t="s">
        <v>436</v>
      </c>
      <c r="F20" t="s">
        <v>545</v>
      </c>
      <c r="G20" s="114" t="s">
        <v>417</v>
      </c>
      <c r="H20" s="113">
        <v>0.2</v>
      </c>
      <c r="I20" s="114" t="s">
        <v>443</v>
      </c>
      <c r="J20" s="113">
        <v>1</v>
      </c>
      <c r="K20" s="114" t="s">
        <v>509</v>
      </c>
      <c r="R20" s="113">
        <v>0.35</v>
      </c>
      <c r="T20" t="s">
        <v>320</v>
      </c>
      <c r="U20" t="s">
        <v>333</v>
      </c>
    </row>
    <row r="21" spans="2:21">
      <c r="B21" t="s">
        <v>553</v>
      </c>
      <c r="C21" t="s">
        <v>534</v>
      </c>
      <c r="F21" t="s">
        <v>546</v>
      </c>
      <c r="G21" s="114" t="s">
        <v>419</v>
      </c>
      <c r="H21" s="113">
        <v>0.3</v>
      </c>
      <c r="I21" s="114" t="s">
        <v>526</v>
      </c>
      <c r="J21" s="113">
        <v>0.2</v>
      </c>
      <c r="K21" s="114" t="s">
        <v>517</v>
      </c>
      <c r="R21" s="113">
        <v>0.35</v>
      </c>
      <c r="T21" t="s">
        <v>320</v>
      </c>
      <c r="U21" t="s">
        <v>333</v>
      </c>
    </row>
    <row r="22" spans="2:21">
      <c r="B22" t="s">
        <v>554</v>
      </c>
      <c r="C22" t="s">
        <v>534</v>
      </c>
      <c r="F22" t="s">
        <v>547</v>
      </c>
      <c r="G22" s="114" t="s">
        <v>419</v>
      </c>
      <c r="H22" s="113">
        <v>0.3</v>
      </c>
      <c r="I22" s="114" t="s">
        <v>433</v>
      </c>
      <c r="J22" s="113">
        <v>0.4</v>
      </c>
      <c r="K22" s="114" t="s">
        <v>436</v>
      </c>
      <c r="R22" s="113">
        <v>0.3</v>
      </c>
      <c r="T22" t="s">
        <v>320</v>
      </c>
      <c r="U22" t="s">
        <v>333</v>
      </c>
    </row>
    <row r="23" spans="2:21">
      <c r="B23" t="s">
        <v>555</v>
      </c>
      <c r="C23" t="s">
        <v>509</v>
      </c>
      <c r="F23" t="s">
        <v>548</v>
      </c>
      <c r="G23" s="114" t="s">
        <v>419</v>
      </c>
      <c r="H23" s="113">
        <v>0.3</v>
      </c>
      <c r="I23" s="114" t="s">
        <v>436</v>
      </c>
      <c r="J23" s="113">
        <v>0.6</v>
      </c>
      <c r="K23" s="114" t="s">
        <v>436</v>
      </c>
      <c r="T23" t="s">
        <v>320</v>
      </c>
      <c r="U23" t="s">
        <v>333</v>
      </c>
    </row>
    <row r="24" spans="2:21">
      <c r="B24" t="s">
        <v>556</v>
      </c>
      <c r="C24" t="s">
        <v>534</v>
      </c>
      <c r="F24" t="s">
        <v>549</v>
      </c>
      <c r="G24" s="114" t="s">
        <v>419</v>
      </c>
      <c r="H24" s="113">
        <v>0.3</v>
      </c>
      <c r="I24" s="114" t="s">
        <v>355</v>
      </c>
      <c r="J24" s="113">
        <v>0.8</v>
      </c>
      <c r="K24" s="114" t="s">
        <v>512</v>
      </c>
      <c r="T24" t="s">
        <v>320</v>
      </c>
      <c r="U24" t="s">
        <v>333</v>
      </c>
    </row>
    <row r="25" spans="2:21">
      <c r="B25" t="s">
        <v>557</v>
      </c>
      <c r="C25" t="s">
        <v>534</v>
      </c>
      <c r="F25" t="s">
        <v>550</v>
      </c>
      <c r="G25" s="114" t="s">
        <v>419</v>
      </c>
      <c r="H25" s="113">
        <v>0.3</v>
      </c>
      <c r="I25" s="114" t="s">
        <v>443</v>
      </c>
      <c r="J25" s="113">
        <v>1</v>
      </c>
      <c r="K25" s="114" t="s">
        <v>509</v>
      </c>
    </row>
    <row r="26" spans="2:21">
      <c r="B26" t="s">
        <v>558</v>
      </c>
      <c r="C26" t="s">
        <v>534</v>
      </c>
      <c r="F26" t="s">
        <v>551</v>
      </c>
      <c r="G26" s="114" t="s">
        <v>419</v>
      </c>
      <c r="H26" s="113">
        <v>0.4</v>
      </c>
      <c r="I26" s="114" t="s">
        <v>526</v>
      </c>
      <c r="J26" s="113">
        <v>0.2</v>
      </c>
      <c r="K26" s="114" t="s">
        <v>517</v>
      </c>
    </row>
    <row r="27" spans="2:21">
      <c r="B27" t="s">
        <v>559</v>
      </c>
      <c r="C27" t="s">
        <v>534</v>
      </c>
      <c r="F27" t="s">
        <v>552</v>
      </c>
      <c r="G27" s="114" t="s">
        <v>419</v>
      </c>
      <c r="H27" s="113">
        <v>0.4</v>
      </c>
      <c r="I27" s="114" t="s">
        <v>433</v>
      </c>
      <c r="J27" s="113">
        <v>0.4</v>
      </c>
      <c r="K27" s="114" t="s">
        <v>436</v>
      </c>
    </row>
    <row r="28" spans="2:21">
      <c r="B28" t="s">
        <v>560</v>
      </c>
      <c r="C28" t="s">
        <v>509</v>
      </c>
      <c r="F28" t="s">
        <v>553</v>
      </c>
      <c r="G28" s="114" t="s">
        <v>419</v>
      </c>
      <c r="H28" s="113">
        <v>0.4</v>
      </c>
      <c r="I28" s="114" t="s">
        <v>436</v>
      </c>
      <c r="J28" s="113">
        <v>0.6</v>
      </c>
      <c r="K28" s="114" t="s">
        <v>436</v>
      </c>
    </row>
    <row r="29" spans="2:21">
      <c r="F29" t="s">
        <v>554</v>
      </c>
      <c r="G29" s="114" t="s">
        <v>419</v>
      </c>
      <c r="H29" s="113">
        <v>0.4</v>
      </c>
      <c r="I29" s="114" t="s">
        <v>355</v>
      </c>
      <c r="J29" s="113">
        <v>0.8</v>
      </c>
      <c r="K29" s="114" t="s">
        <v>512</v>
      </c>
    </row>
    <row r="30" spans="2:21">
      <c r="F30" t="s">
        <v>555</v>
      </c>
      <c r="G30" s="114" t="s">
        <v>419</v>
      </c>
      <c r="H30" s="113">
        <v>0.4</v>
      </c>
      <c r="I30" s="114" t="s">
        <v>443</v>
      </c>
      <c r="J30" s="113">
        <v>1</v>
      </c>
      <c r="K30" s="114" t="s">
        <v>509</v>
      </c>
    </row>
    <row r="31" spans="2:21">
      <c r="F31" t="s">
        <v>561</v>
      </c>
      <c r="G31" s="114" t="s">
        <v>354</v>
      </c>
      <c r="H31" s="113">
        <v>0.5</v>
      </c>
      <c r="I31" s="114" t="s">
        <v>526</v>
      </c>
      <c r="J31" s="113">
        <v>0.2</v>
      </c>
      <c r="K31" s="114" t="s">
        <v>436</v>
      </c>
    </row>
    <row r="32" spans="2:21">
      <c r="F32" t="s">
        <v>562</v>
      </c>
      <c r="G32" s="114" t="s">
        <v>354</v>
      </c>
      <c r="H32" s="113">
        <v>0.5</v>
      </c>
      <c r="I32" s="114" t="s">
        <v>433</v>
      </c>
      <c r="J32" s="113">
        <v>0.4</v>
      </c>
      <c r="K32" s="114" t="s">
        <v>436</v>
      </c>
    </row>
    <row r="33" spans="6:11">
      <c r="F33" t="s">
        <v>563</v>
      </c>
      <c r="G33" s="114" t="s">
        <v>354</v>
      </c>
      <c r="H33" s="113">
        <v>0.5</v>
      </c>
      <c r="I33" s="114" t="s">
        <v>436</v>
      </c>
      <c r="J33" s="113">
        <v>0.6</v>
      </c>
      <c r="K33" s="114" t="s">
        <v>436</v>
      </c>
    </row>
    <row r="34" spans="6:11">
      <c r="F34" t="s">
        <v>564</v>
      </c>
      <c r="G34" s="114" t="s">
        <v>354</v>
      </c>
      <c r="H34" s="113">
        <v>0.5</v>
      </c>
      <c r="I34" s="114" t="s">
        <v>355</v>
      </c>
      <c r="J34" s="113">
        <v>0.8</v>
      </c>
      <c r="K34" s="114" t="s">
        <v>512</v>
      </c>
    </row>
    <row r="35" spans="6:11">
      <c r="F35" t="s">
        <v>565</v>
      </c>
      <c r="G35" s="114" t="s">
        <v>354</v>
      </c>
      <c r="H35" s="113">
        <v>0.5</v>
      </c>
      <c r="I35" s="114" t="s">
        <v>443</v>
      </c>
      <c r="J35" s="113">
        <v>1</v>
      </c>
      <c r="K35" s="114" t="s">
        <v>509</v>
      </c>
    </row>
    <row r="37" spans="6:11" ht="45">
      <c r="G37" s="115" t="s">
        <v>566</v>
      </c>
    </row>
    <row r="38" spans="6:11" ht="105">
      <c r="G38" s="115" t="s">
        <v>567</v>
      </c>
    </row>
    <row r="39" spans="6:11" ht="75">
      <c r="G39" s="115" t="s">
        <v>568</v>
      </c>
    </row>
    <row r="40" spans="6:11" ht="75">
      <c r="G40" s="115" t="s">
        <v>569</v>
      </c>
    </row>
    <row r="41" spans="6:11" ht="75">
      <c r="G41" s="115" t="s">
        <v>570</v>
      </c>
    </row>
    <row r="42" spans="6:11" ht="45">
      <c r="G42" s="115" t="s">
        <v>571</v>
      </c>
    </row>
    <row r="43" spans="6:11" ht="105">
      <c r="G43" s="115" t="s">
        <v>572</v>
      </c>
    </row>
    <row r="44" spans="6:11" ht="75">
      <c r="G44" s="115" t="s">
        <v>573</v>
      </c>
    </row>
    <row r="45" spans="6:11" ht="75">
      <c r="G45" s="115" t="s">
        <v>574</v>
      </c>
    </row>
    <row r="46" spans="6:11" ht="75">
      <c r="G46" s="115" t="s">
        <v>575</v>
      </c>
    </row>
    <row r="47" spans="6:11" ht="45">
      <c r="G47" s="115" t="s">
        <v>576</v>
      </c>
    </row>
    <row r="48" spans="6:11" ht="105">
      <c r="G48" s="115" t="s">
        <v>577</v>
      </c>
    </row>
    <row r="49" spans="7:7" ht="75">
      <c r="G49" s="115" t="s">
        <v>578</v>
      </c>
    </row>
    <row r="50" spans="7:7" ht="75">
      <c r="G50" s="115" t="s">
        <v>579</v>
      </c>
    </row>
    <row r="51" spans="7:7" ht="75">
      <c r="G51" s="115" t="s">
        <v>580</v>
      </c>
    </row>
    <row r="52" spans="7:7" ht="45">
      <c r="G52" s="115" t="s">
        <v>581</v>
      </c>
    </row>
    <row r="53" spans="7:7" ht="105">
      <c r="G53" s="115" t="s">
        <v>582</v>
      </c>
    </row>
    <row r="54" spans="7:7" ht="75">
      <c r="G54" s="115" t="s">
        <v>583</v>
      </c>
    </row>
    <row r="55" spans="7:7" ht="75">
      <c r="G55" s="115" t="s">
        <v>584</v>
      </c>
    </row>
    <row r="56" spans="7:7" ht="75">
      <c r="G56" s="115" t="s">
        <v>585</v>
      </c>
    </row>
    <row r="57" spans="7:7" ht="45">
      <c r="G57" s="115" t="s">
        <v>586</v>
      </c>
    </row>
    <row r="58" spans="7:7" ht="105">
      <c r="G58" s="115" t="s">
        <v>587</v>
      </c>
    </row>
    <row r="59" spans="7:7" ht="75">
      <c r="G59" s="115" t="s">
        <v>588</v>
      </c>
    </row>
    <row r="60" spans="7:7" ht="75">
      <c r="G60" s="115" t="s">
        <v>589</v>
      </c>
    </row>
    <row r="61" spans="7:7" ht="75">
      <c r="G61" s="115" t="s">
        <v>590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591</v>
      </c>
      <c r="C2" s="3" t="s">
        <v>592</v>
      </c>
      <c r="D2" s="3" t="s">
        <v>593</v>
      </c>
      <c r="E2" s="5" t="s">
        <v>594</v>
      </c>
      <c r="F2" s="3" t="s">
        <v>595</v>
      </c>
      <c r="G2" s="3" t="s">
        <v>596</v>
      </c>
      <c r="H2" s="3" t="s">
        <v>597</v>
      </c>
      <c r="I2" s="3" t="s">
        <v>598</v>
      </c>
      <c r="J2" s="3" t="s">
        <v>599</v>
      </c>
      <c r="K2" s="3" t="s">
        <v>600</v>
      </c>
    </row>
    <row r="3" spans="2:11" ht="30">
      <c r="B3" t="s">
        <v>313</v>
      </c>
      <c r="C3" s="77" t="s">
        <v>317</v>
      </c>
      <c r="D3" s="4" t="s">
        <v>432</v>
      </c>
      <c r="E3" t="s">
        <v>320</v>
      </c>
      <c r="F3" t="s">
        <v>333</v>
      </c>
      <c r="G3" t="s">
        <v>322</v>
      </c>
      <c r="H3" t="s">
        <v>334</v>
      </c>
      <c r="I3" t="s">
        <v>324</v>
      </c>
      <c r="J3" t="s">
        <v>601</v>
      </c>
      <c r="K3" t="s">
        <v>602</v>
      </c>
    </row>
    <row r="4" spans="2:11" ht="75">
      <c r="B4" s="124" t="s">
        <v>447</v>
      </c>
      <c r="C4" t="s">
        <v>603</v>
      </c>
      <c r="D4" s="4" t="s">
        <v>435</v>
      </c>
      <c r="E4" t="s">
        <v>490</v>
      </c>
      <c r="F4" t="s">
        <v>321</v>
      </c>
      <c r="G4" t="s">
        <v>604</v>
      </c>
      <c r="H4" t="s">
        <v>323</v>
      </c>
      <c r="I4" t="s">
        <v>503</v>
      </c>
      <c r="J4" t="s">
        <v>605</v>
      </c>
      <c r="K4" t="s">
        <v>325</v>
      </c>
    </row>
    <row r="5" spans="2:11" ht="60">
      <c r="B5" s="124" t="s">
        <v>453</v>
      </c>
      <c r="C5" t="s">
        <v>380</v>
      </c>
      <c r="D5" s="4" t="s">
        <v>439</v>
      </c>
      <c r="E5" t="s">
        <v>357</v>
      </c>
      <c r="K5" t="s">
        <v>606</v>
      </c>
    </row>
    <row r="6" spans="2:11" ht="45">
      <c r="B6" s="124" t="s">
        <v>473</v>
      </c>
      <c r="C6" t="s">
        <v>343</v>
      </c>
      <c r="D6" s="4" t="s">
        <v>442</v>
      </c>
      <c r="K6" t="s">
        <v>335</v>
      </c>
    </row>
    <row r="7" spans="2:11" ht="60">
      <c r="B7" s="124" t="s">
        <v>328</v>
      </c>
      <c r="C7" t="s">
        <v>607</v>
      </c>
      <c r="D7" s="78" t="s">
        <v>446</v>
      </c>
    </row>
    <row r="8" spans="2:11" ht="30">
      <c r="B8" s="124" t="s">
        <v>376</v>
      </c>
      <c r="C8" t="s">
        <v>391</v>
      </c>
      <c r="D8" s="4" t="s">
        <v>448</v>
      </c>
    </row>
    <row r="9" spans="2:11" ht="30">
      <c r="B9" s="124" t="s">
        <v>366</v>
      </c>
      <c r="C9" t="s">
        <v>608</v>
      </c>
      <c r="D9" s="4" t="s">
        <v>449</v>
      </c>
    </row>
    <row r="10" spans="2:11" ht="30">
      <c r="C10" t="s">
        <v>370</v>
      </c>
      <c r="D10" s="4" t="s">
        <v>450</v>
      </c>
    </row>
    <row r="11" spans="2:11" ht="30">
      <c r="D11" s="4" t="s">
        <v>451</v>
      </c>
    </row>
    <row r="12" spans="2:11" ht="30">
      <c r="D12" s="4" t="s">
        <v>452</v>
      </c>
    </row>
    <row r="13" spans="2:11" ht="30">
      <c r="D13" s="162" t="s">
        <v>454</v>
      </c>
    </row>
    <row r="14" spans="2:11" ht="30">
      <c r="D14" s="162" t="s">
        <v>455</v>
      </c>
    </row>
    <row r="15" spans="2:11" ht="30">
      <c r="D15" s="162" t="s">
        <v>456</v>
      </c>
    </row>
    <row r="16" spans="2:11" ht="30">
      <c r="D16" s="162" t="s">
        <v>457</v>
      </c>
    </row>
    <row r="17" spans="4:4" ht="30">
      <c r="D17" s="162" t="s">
        <v>458</v>
      </c>
    </row>
    <row r="18" spans="4:4" ht="60">
      <c r="D18" s="77" t="s">
        <v>609</v>
      </c>
    </row>
    <row r="19" spans="4:4" ht="60">
      <c r="D19" s="77" t="s">
        <v>610</v>
      </c>
    </row>
    <row r="20" spans="4:4" ht="30">
      <c r="D20" s="115" t="s">
        <v>460</v>
      </c>
    </row>
    <row r="21" spans="4:4" ht="30">
      <c r="D21" s="115" t="s">
        <v>611</v>
      </c>
    </row>
    <row r="22" spans="4:4" ht="30">
      <c r="D22" s="115" t="s">
        <v>392</v>
      </c>
    </row>
    <row r="23" spans="4:4" ht="30">
      <c r="D23" s="115" t="s">
        <v>318</v>
      </c>
    </row>
    <row r="24" spans="4:4" ht="45">
      <c r="D24" s="115" t="s">
        <v>612</v>
      </c>
    </row>
    <row r="25" spans="4:4" ht="45">
      <c r="D25" s="115" t="s">
        <v>381</v>
      </c>
    </row>
    <row r="26" spans="4:4" ht="60">
      <c r="D26" s="115" t="s">
        <v>477</v>
      </c>
    </row>
    <row r="27" spans="4:4" ht="45">
      <c r="D27" s="115" t="s">
        <v>613</v>
      </c>
    </row>
    <row r="28" spans="4:4" ht="45">
      <c r="D28" s="115" t="s">
        <v>614</v>
      </c>
    </row>
    <row r="29" spans="4:4" ht="45">
      <c r="D29" s="115" t="s">
        <v>615</v>
      </c>
    </row>
    <row r="30" spans="4:4" ht="45">
      <c r="D30" s="115" t="s">
        <v>371</v>
      </c>
    </row>
    <row r="31" spans="4:4" ht="45">
      <c r="D31" s="115" t="s">
        <v>616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F49"/>
  <sheetViews>
    <sheetView tabSelected="1" topLeftCell="L1" zoomScale="91" zoomScaleNormal="91" workbookViewId="0">
      <selection activeCell="U7" sqref="U7:W49"/>
    </sheetView>
  </sheetViews>
  <sheetFormatPr baseColWidth="10" defaultColWidth="11.42578125" defaultRowHeight="15"/>
  <cols>
    <col min="1" max="2" width="18.42578125" style="77" customWidth="1"/>
    <col min="3" max="3" width="15.5703125" customWidth="1"/>
    <col min="4" max="4" width="34.42578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40.7109375" customWidth="1"/>
    <col min="16" max="16" width="16.5703125" customWidth="1"/>
    <col min="17" max="17" width="14.28515625" customWidth="1"/>
    <col min="18" max="18" width="17.85546875" customWidth="1"/>
    <col min="19" max="19" width="15.140625" customWidth="1"/>
    <col min="20" max="20" width="32.5703125" customWidth="1"/>
    <col min="21" max="21" width="17.85546875" style="6" customWidth="1"/>
    <col min="22" max="22" width="15" style="6" customWidth="1"/>
    <col min="23" max="23" width="32.42578125" style="6" customWidth="1"/>
    <col min="24" max="164" width="11.42578125" style="6"/>
  </cols>
  <sheetData>
    <row r="1" spans="1:266" s="126" customFormat="1" ht="16.5" customHeight="1">
      <c r="A1" s="427"/>
      <c r="B1" s="428"/>
      <c r="C1" s="428"/>
      <c r="D1" s="554" t="s">
        <v>617</v>
      </c>
      <c r="E1" s="554"/>
      <c r="F1" s="554"/>
      <c r="G1" s="554"/>
      <c r="H1" s="554"/>
      <c r="I1" s="554"/>
      <c r="J1" s="554"/>
      <c r="K1" s="554"/>
      <c r="L1" s="554"/>
      <c r="M1" s="554"/>
      <c r="N1" s="554"/>
      <c r="O1" s="554"/>
      <c r="P1" s="554"/>
      <c r="Q1" s="555"/>
      <c r="R1" s="419" t="s">
        <v>275</v>
      </c>
      <c r="S1" s="419"/>
      <c r="T1" s="41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row>
    <row r="2" spans="1:266" s="126" customFormat="1" ht="39.75" customHeight="1">
      <c r="A2" s="429"/>
      <c r="B2" s="430"/>
      <c r="C2" s="430"/>
      <c r="D2" s="556"/>
      <c r="E2" s="556"/>
      <c r="F2" s="556"/>
      <c r="G2" s="556"/>
      <c r="H2" s="556"/>
      <c r="I2" s="556"/>
      <c r="J2" s="556"/>
      <c r="K2" s="556"/>
      <c r="L2" s="556"/>
      <c r="M2" s="556"/>
      <c r="N2" s="556"/>
      <c r="O2" s="556"/>
      <c r="P2" s="556"/>
      <c r="Q2" s="557"/>
      <c r="R2" s="419"/>
      <c r="S2" s="419"/>
      <c r="T2" s="41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row>
    <row r="3" spans="1:266" s="126" customFormat="1" ht="3" customHeight="1">
      <c r="A3" s="2"/>
      <c r="B3" s="2"/>
      <c r="C3" s="166"/>
      <c r="D3" s="556"/>
      <c r="E3" s="556"/>
      <c r="F3" s="556"/>
      <c r="G3" s="556"/>
      <c r="H3" s="556"/>
      <c r="I3" s="556"/>
      <c r="J3" s="556"/>
      <c r="K3" s="556"/>
      <c r="L3" s="556"/>
      <c r="M3" s="556"/>
      <c r="N3" s="556"/>
      <c r="O3" s="556"/>
      <c r="P3" s="556"/>
      <c r="Q3" s="557"/>
      <c r="R3" s="419"/>
      <c r="S3" s="419"/>
      <c r="T3" s="41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row>
    <row r="4" spans="1:266" s="126" customFormat="1" ht="41.25" customHeight="1">
      <c r="A4" s="420" t="s">
        <v>276</v>
      </c>
      <c r="B4" s="421"/>
      <c r="C4" s="422"/>
      <c r="D4" s="423" t="str">
        <f>'Mapa Final'!D4</f>
        <v>Gestión Tecnológica</v>
      </c>
      <c r="E4" s="424"/>
      <c r="F4" s="424"/>
      <c r="G4" s="424"/>
      <c r="H4" s="424"/>
      <c r="I4" s="424"/>
      <c r="J4" s="424"/>
      <c r="K4" s="424"/>
      <c r="L4" s="424"/>
      <c r="M4" s="424"/>
      <c r="N4" s="425"/>
      <c r="O4" s="426"/>
      <c r="P4" s="426"/>
      <c r="Q4" s="42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row>
    <row r="5" spans="1:266" s="126" customFormat="1" ht="52.5" customHeight="1">
      <c r="A5" s="420" t="s">
        <v>278</v>
      </c>
      <c r="B5" s="421"/>
      <c r="C5" s="422"/>
      <c r="D5" s="431"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32"/>
      <c r="F5" s="432"/>
      <c r="G5" s="432"/>
      <c r="H5" s="432"/>
      <c r="I5" s="432"/>
      <c r="J5" s="432"/>
      <c r="K5" s="432"/>
      <c r="L5" s="432"/>
      <c r="M5" s="432"/>
      <c r="N5" s="43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row>
    <row r="6" spans="1:266" s="126" customFormat="1" ht="32.25" customHeight="1" thickBot="1">
      <c r="A6" s="420" t="s">
        <v>280</v>
      </c>
      <c r="B6" s="421"/>
      <c r="C6" s="422"/>
      <c r="D6" s="431" t="str">
        <f>'Mapa Final'!D6</f>
        <v>Nivel Nacional</v>
      </c>
      <c r="E6" s="432"/>
      <c r="F6" s="432"/>
      <c r="G6" s="432"/>
      <c r="H6" s="432"/>
      <c r="I6" s="432"/>
      <c r="J6" s="432"/>
      <c r="K6" s="432"/>
      <c r="L6" s="432"/>
      <c r="M6" s="432"/>
      <c r="N6" s="43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row>
    <row r="7" spans="1:266" s="133" customFormat="1" ht="40.5" customHeight="1" thickTop="1" thickBot="1">
      <c r="A7" s="549" t="s">
        <v>618</v>
      </c>
      <c r="B7" s="550"/>
      <c r="C7" s="550"/>
      <c r="D7" s="550"/>
      <c r="E7" s="550"/>
      <c r="F7" s="551"/>
      <c r="G7" s="140"/>
      <c r="H7" s="552" t="s">
        <v>619</v>
      </c>
      <c r="I7" s="552"/>
      <c r="J7" s="552"/>
      <c r="K7" s="552" t="s">
        <v>620</v>
      </c>
      <c r="L7" s="552"/>
      <c r="M7" s="552"/>
      <c r="N7" s="553" t="s">
        <v>621</v>
      </c>
      <c r="O7" s="558" t="s">
        <v>622</v>
      </c>
      <c r="P7" s="560" t="s">
        <v>623</v>
      </c>
      <c r="Q7" s="561"/>
      <c r="R7" s="560" t="s">
        <v>624</v>
      </c>
      <c r="S7" s="561"/>
      <c r="T7" s="562" t="s">
        <v>625</v>
      </c>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row>
    <row r="8" spans="1:266" s="134" customFormat="1" ht="60.95" customHeight="1" thickTop="1" thickBot="1">
      <c r="A8" s="148" t="s">
        <v>30</v>
      </c>
      <c r="B8" s="148" t="s">
        <v>288</v>
      </c>
      <c r="C8" s="149" t="s">
        <v>228</v>
      </c>
      <c r="D8" s="141" t="s">
        <v>289</v>
      </c>
      <c r="E8" s="171" t="s">
        <v>232</v>
      </c>
      <c r="F8" s="171" t="s">
        <v>234</v>
      </c>
      <c r="G8" s="171" t="s">
        <v>236</v>
      </c>
      <c r="H8" s="142" t="s">
        <v>626</v>
      </c>
      <c r="I8" s="142" t="s">
        <v>591</v>
      </c>
      <c r="J8" s="142" t="s">
        <v>627</v>
      </c>
      <c r="K8" s="142" t="s">
        <v>626</v>
      </c>
      <c r="L8" s="142" t="s">
        <v>628</v>
      </c>
      <c r="M8" s="142" t="s">
        <v>627</v>
      </c>
      <c r="N8" s="553"/>
      <c r="O8" s="559"/>
      <c r="P8" s="143" t="s">
        <v>629</v>
      </c>
      <c r="Q8" s="143" t="s">
        <v>630</v>
      </c>
      <c r="R8" s="143" t="s">
        <v>631</v>
      </c>
      <c r="S8" s="143" t="s">
        <v>632</v>
      </c>
      <c r="T8" s="562"/>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row>
    <row r="9" spans="1:266" s="135" customFormat="1" ht="10.5" customHeight="1" thickTop="1" thickBot="1">
      <c r="A9" s="547"/>
      <c r="B9" s="548"/>
      <c r="C9" s="548"/>
      <c r="D9" s="548"/>
      <c r="E9" s="548"/>
      <c r="F9" s="548"/>
      <c r="G9" s="548"/>
      <c r="H9" s="548"/>
      <c r="I9" s="548"/>
      <c r="J9" s="548"/>
      <c r="K9" s="548"/>
      <c r="L9" s="548"/>
      <c r="M9" s="548"/>
      <c r="N9" s="548"/>
      <c r="T9" s="144"/>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row>
    <row r="10" spans="1:266" s="136" customFormat="1" ht="15" customHeight="1">
      <c r="A10" s="543">
        <f>'Mapa Final'!A10</f>
        <v>1</v>
      </c>
      <c r="B10" s="510" t="str">
        <f>'Mapa Final'!B10</f>
        <v>PERDIDA DE LA IMAGEN PUBLICA</v>
      </c>
      <c r="C10" s="530" t="str">
        <f>'Mapa Final'!C10</f>
        <v>Reputacional</v>
      </c>
      <c r="D10" s="530"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515" t="str">
        <f>'Mapa Final'!E10</f>
        <v>Falta de personal competente para la prestacion del servicio y la no  Disponibilidad de elementos de contingencia</v>
      </c>
      <c r="F10" s="515" t="str">
        <f>'Mapa Final'!F10</f>
        <v>Posibilidad de Afectación de la imagen (Percepción del cliente acerca de la entidad/área) relacionado con el servicio prestado con el apoyo tecnológico</v>
      </c>
      <c r="G10" s="515" t="str">
        <f>'Mapa Final'!G10</f>
        <v>Ejecución y Administración de Procesos</v>
      </c>
      <c r="H10" s="518" t="str">
        <f>'Mapa Final'!I10</f>
        <v>Alta</v>
      </c>
      <c r="I10" s="521" t="str">
        <f>'Mapa Final'!L10</f>
        <v>Mayor</v>
      </c>
      <c r="J10" s="524" t="str">
        <f>'Mapa Final'!N10</f>
        <v xml:space="preserve">Alto </v>
      </c>
      <c r="K10" s="527" t="str">
        <f>'Mapa Final'!AA10</f>
        <v>Media</v>
      </c>
      <c r="L10" s="527" t="str">
        <f>'Mapa Final'!AE10</f>
        <v>Mayor</v>
      </c>
      <c r="M10" s="512" t="str">
        <f>'Mapa Final'!AG10</f>
        <v xml:space="preserve">Alto </v>
      </c>
      <c r="N10" s="527" t="str">
        <f>'Mapa Final'!AH10</f>
        <v>Evitar</v>
      </c>
      <c r="O10" s="540" t="s">
        <v>633</v>
      </c>
      <c r="P10" s="533"/>
      <c r="Q10" s="536" t="s">
        <v>10</v>
      </c>
      <c r="R10" s="539">
        <v>44562</v>
      </c>
      <c r="S10" s="539">
        <v>44651</v>
      </c>
      <c r="T10" s="540" t="s">
        <v>634</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row>
    <row r="11" spans="1:266" s="136" customFormat="1" ht="13.5" customHeight="1">
      <c r="A11" s="544"/>
      <c r="B11" s="381"/>
      <c r="C11" s="531"/>
      <c r="D11" s="531"/>
      <c r="E11" s="516"/>
      <c r="F11" s="516"/>
      <c r="G11" s="516"/>
      <c r="H11" s="519"/>
      <c r="I11" s="522"/>
      <c r="J11" s="525"/>
      <c r="K11" s="528"/>
      <c r="L11" s="528"/>
      <c r="M11" s="513"/>
      <c r="N11" s="528"/>
      <c r="O11" s="541"/>
      <c r="P11" s="534"/>
      <c r="Q11" s="537"/>
      <c r="R11" s="537"/>
      <c r="S11" s="537"/>
      <c r="T11" s="541"/>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row>
    <row r="12" spans="1:266" s="136" customFormat="1" ht="13.5" customHeight="1">
      <c r="A12" s="544"/>
      <c r="B12" s="381"/>
      <c r="C12" s="531"/>
      <c r="D12" s="531"/>
      <c r="E12" s="516"/>
      <c r="F12" s="516"/>
      <c r="G12" s="516"/>
      <c r="H12" s="519"/>
      <c r="I12" s="522"/>
      <c r="J12" s="525"/>
      <c r="K12" s="528"/>
      <c r="L12" s="528"/>
      <c r="M12" s="513"/>
      <c r="N12" s="528"/>
      <c r="O12" s="541"/>
      <c r="P12" s="534"/>
      <c r="Q12" s="537"/>
      <c r="R12" s="537"/>
      <c r="S12" s="537"/>
      <c r="T12" s="541"/>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row>
    <row r="13" spans="1:266" s="136" customFormat="1" ht="13.5" customHeight="1">
      <c r="A13" s="544"/>
      <c r="B13" s="381"/>
      <c r="C13" s="531"/>
      <c r="D13" s="531"/>
      <c r="E13" s="516"/>
      <c r="F13" s="516"/>
      <c r="G13" s="516"/>
      <c r="H13" s="519"/>
      <c r="I13" s="522"/>
      <c r="J13" s="525"/>
      <c r="K13" s="528"/>
      <c r="L13" s="528"/>
      <c r="M13" s="513"/>
      <c r="N13" s="528"/>
      <c r="O13" s="541"/>
      <c r="P13" s="534"/>
      <c r="Q13" s="537"/>
      <c r="R13" s="537"/>
      <c r="S13" s="537"/>
      <c r="T13" s="541"/>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row>
    <row r="14" spans="1:266" s="136" customFormat="1" ht="194.25" customHeight="1" thickBot="1">
      <c r="A14" s="545"/>
      <c r="B14" s="511"/>
      <c r="C14" s="532"/>
      <c r="D14" s="532"/>
      <c r="E14" s="517"/>
      <c r="F14" s="517"/>
      <c r="G14" s="517"/>
      <c r="H14" s="520"/>
      <c r="I14" s="523"/>
      <c r="J14" s="526"/>
      <c r="K14" s="529"/>
      <c r="L14" s="529"/>
      <c r="M14" s="514"/>
      <c r="N14" s="529"/>
      <c r="O14" s="542"/>
      <c r="P14" s="535"/>
      <c r="Q14" s="538"/>
      <c r="R14" s="538"/>
      <c r="S14" s="538"/>
      <c r="T14" s="542"/>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row>
    <row r="15" spans="1:266" s="136" customFormat="1" ht="15" customHeight="1">
      <c r="A15" s="543">
        <f>'Mapa Final'!A12</f>
        <v>2</v>
      </c>
      <c r="B15" s="510" t="str">
        <f>'Mapa Final'!B12</f>
        <v>PERDIDA POR DAÑO O DESTRUCCIÓN DE ACTIVOS</v>
      </c>
      <c r="C15" s="530" t="str">
        <f>'Mapa Final'!C12</f>
        <v>Afectación en la Prestación del Servicio de Justicia</v>
      </c>
      <c r="D15" s="530"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515"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515"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515" t="str">
        <f>'Mapa Final'!G12</f>
        <v>Ejecución y Administración de Procesos</v>
      </c>
      <c r="H15" s="518" t="str">
        <f>'Mapa Final'!I12</f>
        <v>Alta</v>
      </c>
      <c r="I15" s="521" t="str">
        <f>'Mapa Final'!L12</f>
        <v>Mayor</v>
      </c>
      <c r="J15" s="524" t="str">
        <f>'Mapa Final'!N12</f>
        <v xml:space="preserve">Alto </v>
      </c>
      <c r="K15" s="527" t="str">
        <f>'Mapa Final'!AA12</f>
        <v>Media</v>
      </c>
      <c r="L15" s="527" t="str">
        <f>'Mapa Final'!AE12</f>
        <v>Mayor</v>
      </c>
      <c r="M15" s="512" t="str">
        <f>'Mapa Final'!AG12</f>
        <v xml:space="preserve">Alto </v>
      </c>
      <c r="N15" s="527" t="str">
        <f>'Mapa Final'!AH12</f>
        <v>Reducir(mitigar)</v>
      </c>
      <c r="O15" s="540" t="s">
        <v>635</v>
      </c>
      <c r="P15" s="533"/>
      <c r="Q15" s="536" t="s">
        <v>10</v>
      </c>
      <c r="R15" s="539">
        <v>44562</v>
      </c>
      <c r="S15" s="539">
        <v>44651</v>
      </c>
      <c r="T15" s="540" t="s">
        <v>636</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row>
    <row r="16" spans="1:266" s="136" customFormat="1" ht="13.5" customHeight="1">
      <c r="A16" s="544"/>
      <c r="B16" s="381"/>
      <c r="C16" s="531"/>
      <c r="D16" s="531"/>
      <c r="E16" s="516"/>
      <c r="F16" s="516"/>
      <c r="G16" s="516"/>
      <c r="H16" s="519"/>
      <c r="I16" s="522"/>
      <c r="J16" s="525"/>
      <c r="K16" s="528"/>
      <c r="L16" s="528"/>
      <c r="M16" s="513"/>
      <c r="N16" s="528"/>
      <c r="O16" s="541"/>
      <c r="P16" s="534"/>
      <c r="Q16" s="537"/>
      <c r="R16" s="537"/>
      <c r="S16" s="537"/>
      <c r="T16" s="541"/>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row>
    <row r="17" spans="1:164" s="136" customFormat="1" ht="13.5" customHeight="1">
      <c r="A17" s="544"/>
      <c r="B17" s="381"/>
      <c r="C17" s="531"/>
      <c r="D17" s="531"/>
      <c r="E17" s="516"/>
      <c r="F17" s="516"/>
      <c r="G17" s="516"/>
      <c r="H17" s="519"/>
      <c r="I17" s="522"/>
      <c r="J17" s="525"/>
      <c r="K17" s="528"/>
      <c r="L17" s="528"/>
      <c r="M17" s="513"/>
      <c r="N17" s="528"/>
      <c r="O17" s="541"/>
      <c r="P17" s="534"/>
      <c r="Q17" s="537"/>
      <c r="R17" s="537"/>
      <c r="S17" s="537"/>
      <c r="T17" s="541"/>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row>
    <row r="18" spans="1:164" s="136" customFormat="1" ht="13.5" customHeight="1">
      <c r="A18" s="544"/>
      <c r="B18" s="381"/>
      <c r="C18" s="531"/>
      <c r="D18" s="531"/>
      <c r="E18" s="516"/>
      <c r="F18" s="516"/>
      <c r="G18" s="516"/>
      <c r="H18" s="519"/>
      <c r="I18" s="522"/>
      <c r="J18" s="525"/>
      <c r="K18" s="528"/>
      <c r="L18" s="528"/>
      <c r="M18" s="513"/>
      <c r="N18" s="528"/>
      <c r="O18" s="541"/>
      <c r="P18" s="534"/>
      <c r="Q18" s="537"/>
      <c r="R18" s="537"/>
      <c r="S18" s="537"/>
      <c r="T18" s="541"/>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row>
    <row r="19" spans="1:164" s="136" customFormat="1" ht="183.75" customHeight="1" thickBot="1">
      <c r="A19" s="545"/>
      <c r="B19" s="511"/>
      <c r="C19" s="532"/>
      <c r="D19" s="532"/>
      <c r="E19" s="517"/>
      <c r="F19" s="517"/>
      <c r="G19" s="517"/>
      <c r="H19" s="520"/>
      <c r="I19" s="523"/>
      <c r="J19" s="526"/>
      <c r="K19" s="529"/>
      <c r="L19" s="529"/>
      <c r="M19" s="514"/>
      <c r="N19" s="529"/>
      <c r="O19" s="542"/>
      <c r="P19" s="535"/>
      <c r="Q19" s="538"/>
      <c r="R19" s="538"/>
      <c r="S19" s="538"/>
      <c r="T19" s="542"/>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row>
    <row r="20" spans="1:164">
      <c r="A20" s="543">
        <f>'Mapa Final'!A16</f>
        <v>3</v>
      </c>
      <c r="B20" s="510" t="str">
        <f>'Mapa Final'!B16</f>
        <v xml:space="preserve">   COLAPSO DE LAS TELECOMUNICACIONES </v>
      </c>
      <c r="C20" s="530" t="str">
        <f>'Mapa Final'!C16</f>
        <v>Afectación en la Prestación del Servicio de Justicia</v>
      </c>
      <c r="D20" s="530" t="str">
        <f>'Mapa Final'!D16</f>
        <v>Fallas en el servicio de internet en las sedes judiciales</v>
      </c>
      <c r="E20" s="515"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515"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5" t="str">
        <f>'Mapa Final'!G16</f>
        <v>Fallas Tecnológicas</v>
      </c>
      <c r="H20" s="518" t="str">
        <f>'Mapa Final'!I16</f>
        <v>Alta</v>
      </c>
      <c r="I20" s="521" t="str">
        <f>'Mapa Final'!L16</f>
        <v>Mayor</v>
      </c>
      <c r="J20" s="524" t="str">
        <f>'Mapa Final'!N16</f>
        <v xml:space="preserve">Alto </v>
      </c>
      <c r="K20" s="527" t="str">
        <f>'Mapa Final'!AA16</f>
        <v>Media</v>
      </c>
      <c r="L20" s="527" t="str">
        <f>'Mapa Final'!AE16</f>
        <v>Mayor</v>
      </c>
      <c r="M20" s="512" t="str">
        <f>'Mapa Final'!AG16</f>
        <v xml:space="preserve">Alto </v>
      </c>
      <c r="N20" s="527" t="str">
        <f>'Mapa Final'!AH16</f>
        <v>Reducir(mitigar)</v>
      </c>
      <c r="O20" s="540" t="s">
        <v>637</v>
      </c>
      <c r="P20" s="533"/>
      <c r="Q20" s="536" t="s">
        <v>10</v>
      </c>
      <c r="R20" s="539">
        <v>44562</v>
      </c>
      <c r="S20" s="539">
        <v>44651</v>
      </c>
      <c r="T20" s="540" t="s">
        <v>638</v>
      </c>
    </row>
    <row r="21" spans="1:164">
      <c r="A21" s="544"/>
      <c r="B21" s="381"/>
      <c r="C21" s="531"/>
      <c r="D21" s="531"/>
      <c r="E21" s="516"/>
      <c r="F21" s="516"/>
      <c r="G21" s="516"/>
      <c r="H21" s="519"/>
      <c r="I21" s="522"/>
      <c r="J21" s="525"/>
      <c r="K21" s="528"/>
      <c r="L21" s="528"/>
      <c r="M21" s="513"/>
      <c r="N21" s="528"/>
      <c r="O21" s="541"/>
      <c r="P21" s="534"/>
      <c r="Q21" s="537"/>
      <c r="R21" s="537"/>
      <c r="S21" s="537"/>
      <c r="T21" s="541"/>
    </row>
    <row r="22" spans="1:164">
      <c r="A22" s="544"/>
      <c r="B22" s="381"/>
      <c r="C22" s="531"/>
      <c r="D22" s="531"/>
      <c r="E22" s="516"/>
      <c r="F22" s="516"/>
      <c r="G22" s="516"/>
      <c r="H22" s="519"/>
      <c r="I22" s="522"/>
      <c r="J22" s="525"/>
      <c r="K22" s="528"/>
      <c r="L22" s="528"/>
      <c r="M22" s="513"/>
      <c r="N22" s="528"/>
      <c r="O22" s="541"/>
      <c r="P22" s="534"/>
      <c r="Q22" s="537"/>
      <c r="R22" s="537"/>
      <c r="S22" s="537"/>
      <c r="T22" s="541"/>
    </row>
    <row r="23" spans="1:164">
      <c r="A23" s="544"/>
      <c r="B23" s="381"/>
      <c r="C23" s="531"/>
      <c r="D23" s="531"/>
      <c r="E23" s="516"/>
      <c r="F23" s="516"/>
      <c r="G23" s="516"/>
      <c r="H23" s="519"/>
      <c r="I23" s="522"/>
      <c r="J23" s="525"/>
      <c r="K23" s="528"/>
      <c r="L23" s="528"/>
      <c r="M23" s="513"/>
      <c r="N23" s="528"/>
      <c r="O23" s="541"/>
      <c r="P23" s="534"/>
      <c r="Q23" s="537"/>
      <c r="R23" s="537"/>
      <c r="S23" s="537"/>
      <c r="T23" s="541"/>
    </row>
    <row r="24" spans="1:164" ht="120.75" customHeight="1" thickBot="1">
      <c r="A24" s="545"/>
      <c r="B24" s="511"/>
      <c r="C24" s="532"/>
      <c r="D24" s="532"/>
      <c r="E24" s="517"/>
      <c r="F24" s="517"/>
      <c r="G24" s="517"/>
      <c r="H24" s="520"/>
      <c r="I24" s="523"/>
      <c r="J24" s="526"/>
      <c r="K24" s="529"/>
      <c r="L24" s="529"/>
      <c r="M24" s="514"/>
      <c r="N24" s="529"/>
      <c r="O24" s="542"/>
      <c r="P24" s="535"/>
      <c r="Q24" s="538"/>
      <c r="R24" s="538"/>
      <c r="S24" s="538"/>
      <c r="T24" s="542"/>
    </row>
    <row r="25" spans="1:164">
      <c r="A25" s="543">
        <f>'Mapa Final'!A19</f>
        <v>4</v>
      </c>
      <c r="B25" s="510" t="str">
        <f>'Mapa Final'!B19</f>
        <v xml:space="preserve">FALLAS DE HARDWARE </v>
      </c>
      <c r="C25" s="530" t="str">
        <f>'Mapa Final'!C19</f>
        <v>Afectación en la Prestación del Servicio de Justicia</v>
      </c>
      <c r="D25" s="530" t="str">
        <f>'Mapa Final'!D19</f>
        <v>Fallas en el mantenimiento y proceso de garantias de la infraestructura de hardware y el deterioro por el tiempo de uso de los equipos de computo</v>
      </c>
      <c r="E25" s="515" t="str">
        <f>'Mapa Final'!E19</f>
        <v>La falta de planeación en la renovación del parque computacional</v>
      </c>
      <c r="F25" s="515" t="str">
        <f>'Mapa Final'!F19</f>
        <v>Posibilidad de  la Afectación en la Prestación del Servicio de Justicia Debido a La falta de planeación en la renovación del parque computacional</v>
      </c>
      <c r="G25" s="515" t="str">
        <f>'Mapa Final'!G19</f>
        <v>Fallas Tecnológicas</v>
      </c>
      <c r="H25" s="518" t="str">
        <f>'Mapa Final'!I19</f>
        <v>Alta</v>
      </c>
      <c r="I25" s="521" t="str">
        <f>'Mapa Final'!L19</f>
        <v>Mayor</v>
      </c>
      <c r="J25" s="524" t="str">
        <f>'Mapa Final'!N19</f>
        <v xml:space="preserve">Alto </v>
      </c>
      <c r="K25" s="527" t="str">
        <f>'Mapa Final'!AA19</f>
        <v>Media</v>
      </c>
      <c r="L25" s="527" t="str">
        <f>'Mapa Final'!AE19</f>
        <v>Mayor</v>
      </c>
      <c r="M25" s="512" t="str">
        <f>'Mapa Final'!AG19</f>
        <v xml:space="preserve">Alto </v>
      </c>
      <c r="N25" s="527" t="str">
        <f>'Mapa Final'!AH19</f>
        <v>Evitar</v>
      </c>
      <c r="O25" s="540" t="s">
        <v>639</v>
      </c>
      <c r="P25" s="533"/>
      <c r="Q25" s="536" t="s">
        <v>10</v>
      </c>
      <c r="R25" s="539">
        <v>44562</v>
      </c>
      <c r="S25" s="539">
        <v>44651</v>
      </c>
      <c r="T25" s="540" t="s">
        <v>640</v>
      </c>
    </row>
    <row r="26" spans="1:164">
      <c r="A26" s="544"/>
      <c r="B26" s="381"/>
      <c r="C26" s="531"/>
      <c r="D26" s="531"/>
      <c r="E26" s="516"/>
      <c r="F26" s="516"/>
      <c r="G26" s="516"/>
      <c r="H26" s="519"/>
      <c r="I26" s="522"/>
      <c r="J26" s="525"/>
      <c r="K26" s="528"/>
      <c r="L26" s="528"/>
      <c r="M26" s="513"/>
      <c r="N26" s="528"/>
      <c r="O26" s="541"/>
      <c r="P26" s="534"/>
      <c r="Q26" s="537"/>
      <c r="R26" s="537"/>
      <c r="S26" s="537"/>
      <c r="T26" s="541"/>
    </row>
    <row r="27" spans="1:164">
      <c r="A27" s="544"/>
      <c r="B27" s="381"/>
      <c r="C27" s="531"/>
      <c r="D27" s="531"/>
      <c r="E27" s="516"/>
      <c r="F27" s="516"/>
      <c r="G27" s="516"/>
      <c r="H27" s="519"/>
      <c r="I27" s="522"/>
      <c r="J27" s="525"/>
      <c r="K27" s="528"/>
      <c r="L27" s="528"/>
      <c r="M27" s="513"/>
      <c r="N27" s="528"/>
      <c r="O27" s="541"/>
      <c r="P27" s="534"/>
      <c r="Q27" s="537"/>
      <c r="R27" s="537"/>
      <c r="S27" s="537"/>
      <c r="T27" s="541"/>
    </row>
    <row r="28" spans="1:164">
      <c r="A28" s="544"/>
      <c r="B28" s="381"/>
      <c r="C28" s="531"/>
      <c r="D28" s="531"/>
      <c r="E28" s="516"/>
      <c r="F28" s="516"/>
      <c r="G28" s="516"/>
      <c r="H28" s="519"/>
      <c r="I28" s="522"/>
      <c r="J28" s="525"/>
      <c r="K28" s="528"/>
      <c r="L28" s="528"/>
      <c r="M28" s="513"/>
      <c r="N28" s="528"/>
      <c r="O28" s="541"/>
      <c r="P28" s="534"/>
      <c r="Q28" s="537"/>
      <c r="R28" s="537"/>
      <c r="S28" s="537"/>
      <c r="T28" s="541"/>
    </row>
    <row r="29" spans="1:164" ht="157.5" customHeight="1" thickBot="1">
      <c r="A29" s="545"/>
      <c r="B29" s="511"/>
      <c r="C29" s="532"/>
      <c r="D29" s="532"/>
      <c r="E29" s="517"/>
      <c r="F29" s="517"/>
      <c r="G29" s="517"/>
      <c r="H29" s="520"/>
      <c r="I29" s="523"/>
      <c r="J29" s="526"/>
      <c r="K29" s="529"/>
      <c r="L29" s="529"/>
      <c r="M29" s="514"/>
      <c r="N29" s="529"/>
      <c r="O29" s="542"/>
      <c r="P29" s="535"/>
      <c r="Q29" s="538"/>
      <c r="R29" s="538"/>
      <c r="S29" s="538"/>
      <c r="T29" s="542"/>
    </row>
    <row r="30" spans="1:164">
      <c r="A30" s="543">
        <f>'Mapa Final'!A24</f>
        <v>5</v>
      </c>
      <c r="B30" s="510" t="str">
        <f>'Mapa Final'!B24</f>
        <v xml:space="preserve"> FALLAS DE SOFTWARE </v>
      </c>
      <c r="C30" s="530" t="str">
        <f>'Mapa Final'!C24</f>
        <v>Afectación en la Prestación del Servicio de Justicia</v>
      </c>
      <c r="D30" s="530" t="str">
        <f>'Mapa Final'!D24</f>
        <v>Falta de actualización del aplicativo y/o desconocimiento en el manejo de los aplicativos propios de la Rama Judicial</v>
      </c>
      <c r="E30" s="515"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5"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5" t="str">
        <f>'Mapa Final'!G24</f>
        <v>Fallas Tecnológicas</v>
      </c>
      <c r="H30" s="518" t="str">
        <f>'Mapa Final'!I24</f>
        <v>Alta</v>
      </c>
      <c r="I30" s="521" t="str">
        <f>'Mapa Final'!L24</f>
        <v>Mayor</v>
      </c>
      <c r="J30" s="524" t="str">
        <f>'Mapa Final'!N24</f>
        <v xml:space="preserve">Alto </v>
      </c>
      <c r="K30" s="527" t="str">
        <f>'Mapa Final'!AA24</f>
        <v>Alta</v>
      </c>
      <c r="L30" s="527" t="str">
        <f>'Mapa Final'!AE24</f>
        <v>Mayor</v>
      </c>
      <c r="M30" s="512" t="str">
        <f>'Mapa Final'!AG24</f>
        <v xml:space="preserve">Alto </v>
      </c>
      <c r="N30" s="527" t="str">
        <f>'Mapa Final'!AH24</f>
        <v>Evitar</v>
      </c>
      <c r="O30" s="540" t="s">
        <v>641</v>
      </c>
      <c r="P30" s="533"/>
      <c r="Q30" s="536" t="s">
        <v>10</v>
      </c>
      <c r="R30" s="539">
        <v>44562</v>
      </c>
      <c r="S30" s="539">
        <v>44651</v>
      </c>
      <c r="T30" s="540" t="s">
        <v>642</v>
      </c>
    </row>
    <row r="31" spans="1:164">
      <c r="A31" s="544"/>
      <c r="B31" s="381"/>
      <c r="C31" s="531"/>
      <c r="D31" s="531"/>
      <c r="E31" s="516"/>
      <c r="F31" s="516"/>
      <c r="G31" s="516"/>
      <c r="H31" s="519"/>
      <c r="I31" s="522"/>
      <c r="J31" s="525"/>
      <c r="K31" s="528"/>
      <c r="L31" s="528"/>
      <c r="M31" s="513"/>
      <c r="N31" s="528"/>
      <c r="O31" s="541"/>
      <c r="P31" s="534"/>
      <c r="Q31" s="537"/>
      <c r="R31" s="537"/>
      <c r="S31" s="537"/>
      <c r="T31" s="541"/>
    </row>
    <row r="32" spans="1:164">
      <c r="A32" s="544"/>
      <c r="B32" s="381"/>
      <c r="C32" s="531"/>
      <c r="D32" s="531"/>
      <c r="E32" s="516"/>
      <c r="F32" s="516"/>
      <c r="G32" s="516"/>
      <c r="H32" s="519"/>
      <c r="I32" s="522"/>
      <c r="J32" s="525"/>
      <c r="K32" s="528"/>
      <c r="L32" s="528"/>
      <c r="M32" s="513"/>
      <c r="N32" s="528"/>
      <c r="O32" s="541"/>
      <c r="P32" s="534"/>
      <c r="Q32" s="537"/>
      <c r="R32" s="537"/>
      <c r="S32" s="537"/>
      <c r="T32" s="541"/>
    </row>
    <row r="33" spans="1:20">
      <c r="A33" s="544"/>
      <c r="B33" s="381"/>
      <c r="C33" s="531"/>
      <c r="D33" s="531"/>
      <c r="E33" s="516"/>
      <c r="F33" s="516"/>
      <c r="G33" s="516"/>
      <c r="H33" s="519"/>
      <c r="I33" s="522"/>
      <c r="J33" s="525"/>
      <c r="K33" s="528"/>
      <c r="L33" s="528"/>
      <c r="M33" s="513"/>
      <c r="N33" s="528"/>
      <c r="O33" s="541"/>
      <c r="P33" s="534"/>
      <c r="Q33" s="537"/>
      <c r="R33" s="537"/>
      <c r="S33" s="537"/>
      <c r="T33" s="541"/>
    </row>
    <row r="34" spans="1:20" ht="216.75" customHeight="1" thickBot="1">
      <c r="A34" s="545"/>
      <c r="B34" s="511"/>
      <c r="C34" s="532"/>
      <c r="D34" s="532"/>
      <c r="E34" s="517"/>
      <c r="F34" s="517"/>
      <c r="G34" s="517"/>
      <c r="H34" s="520"/>
      <c r="I34" s="523"/>
      <c r="J34" s="526"/>
      <c r="K34" s="529"/>
      <c r="L34" s="529"/>
      <c r="M34" s="514"/>
      <c r="N34" s="529"/>
      <c r="O34" s="542"/>
      <c r="P34" s="535"/>
      <c r="Q34" s="538"/>
      <c r="R34" s="538"/>
      <c r="S34" s="538"/>
      <c r="T34" s="542"/>
    </row>
    <row r="35" spans="1:20">
      <c r="A35" s="543">
        <f>'Mapa Final'!A26</f>
        <v>6</v>
      </c>
      <c r="B35" s="510" t="str">
        <f>'Mapa Final'!B26</f>
        <v xml:space="preserve">CONTAMINACION AMBIENTAL </v>
      </c>
      <c r="C35" s="530" t="str">
        <f>'Mapa Final'!C26</f>
        <v xml:space="preserve"> Afectación Ambiental</v>
      </c>
      <c r="D35" s="530" t="str">
        <f>'Mapa Final'!D26</f>
        <v xml:space="preserve">Acumulación de repuestos y partes de los equipos de computo que estan fuera de servicio o presentan obsolecencia tecnologica </v>
      </c>
      <c r="E35" s="515" t="str">
        <f>'Mapa Final'!E26</f>
        <v xml:space="preserve">El desgaste por la vida util  de los equipos de computo, equipos en desuso, en mal estado y elementos reemplazados (discos duros, teclados, mouse, partes de impresoras, etc) que genera una cantidad de basura  computacional  </v>
      </c>
      <c r="F35" s="515"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515" t="str">
        <f>'Mapa Final'!G26</f>
        <v>Eventos Ambientales Internos</v>
      </c>
      <c r="H35" s="518" t="str">
        <f>'Mapa Final'!I26</f>
        <v>Alta</v>
      </c>
      <c r="I35" s="521" t="str">
        <f>'Mapa Final'!L26</f>
        <v>Mayor</v>
      </c>
      <c r="J35" s="524" t="str">
        <f>'Mapa Final'!N26</f>
        <v xml:space="preserve">Alto </v>
      </c>
      <c r="K35" s="527" t="str">
        <f>'Mapa Final'!AA26</f>
        <v>Media</v>
      </c>
      <c r="L35" s="527" t="str">
        <f>'Mapa Final'!AE26</f>
        <v>Mayor</v>
      </c>
      <c r="M35" s="512" t="str">
        <f>'Mapa Final'!AG26</f>
        <v xml:space="preserve">Alto </v>
      </c>
      <c r="N35" s="527" t="str">
        <f>'Mapa Final'!AH26</f>
        <v>Evitar</v>
      </c>
      <c r="O35" s="540" t="s">
        <v>643</v>
      </c>
      <c r="P35" s="533"/>
      <c r="Q35" s="536" t="s">
        <v>10</v>
      </c>
      <c r="R35" s="539">
        <v>44562</v>
      </c>
      <c r="S35" s="539">
        <v>44651</v>
      </c>
      <c r="T35" s="540" t="s">
        <v>644</v>
      </c>
    </row>
    <row r="36" spans="1:20">
      <c r="A36" s="544"/>
      <c r="B36" s="381"/>
      <c r="C36" s="531"/>
      <c r="D36" s="531"/>
      <c r="E36" s="516"/>
      <c r="F36" s="516"/>
      <c r="G36" s="516"/>
      <c r="H36" s="519"/>
      <c r="I36" s="522"/>
      <c r="J36" s="525"/>
      <c r="K36" s="528"/>
      <c r="L36" s="528"/>
      <c r="M36" s="513"/>
      <c r="N36" s="528"/>
      <c r="O36" s="537"/>
      <c r="P36" s="534"/>
      <c r="Q36" s="537"/>
      <c r="R36" s="537"/>
      <c r="S36" s="537"/>
      <c r="T36" s="541"/>
    </row>
    <row r="37" spans="1:20">
      <c r="A37" s="544"/>
      <c r="B37" s="381"/>
      <c r="C37" s="531"/>
      <c r="D37" s="531"/>
      <c r="E37" s="516"/>
      <c r="F37" s="516"/>
      <c r="G37" s="516"/>
      <c r="H37" s="519"/>
      <c r="I37" s="522"/>
      <c r="J37" s="525"/>
      <c r="K37" s="528"/>
      <c r="L37" s="528"/>
      <c r="M37" s="513"/>
      <c r="N37" s="528"/>
      <c r="O37" s="537"/>
      <c r="P37" s="534"/>
      <c r="Q37" s="537"/>
      <c r="R37" s="537"/>
      <c r="S37" s="537"/>
      <c r="T37" s="541"/>
    </row>
    <row r="38" spans="1:20">
      <c r="A38" s="544"/>
      <c r="B38" s="381"/>
      <c r="C38" s="531"/>
      <c r="D38" s="531"/>
      <c r="E38" s="516"/>
      <c r="F38" s="516"/>
      <c r="G38" s="516"/>
      <c r="H38" s="519"/>
      <c r="I38" s="522"/>
      <c r="J38" s="525"/>
      <c r="K38" s="528"/>
      <c r="L38" s="528"/>
      <c r="M38" s="513"/>
      <c r="N38" s="528"/>
      <c r="O38" s="537"/>
      <c r="P38" s="534"/>
      <c r="Q38" s="537"/>
      <c r="R38" s="537"/>
      <c r="S38" s="537"/>
      <c r="T38" s="541"/>
    </row>
    <row r="39" spans="1:20" ht="126.75" customHeight="1" thickBot="1">
      <c r="A39" s="545"/>
      <c r="B39" s="511"/>
      <c r="C39" s="532"/>
      <c r="D39" s="532"/>
      <c r="E39" s="517"/>
      <c r="F39" s="517"/>
      <c r="G39" s="517"/>
      <c r="H39" s="520"/>
      <c r="I39" s="523"/>
      <c r="J39" s="526"/>
      <c r="K39" s="529"/>
      <c r="L39" s="529"/>
      <c r="M39" s="514"/>
      <c r="N39" s="529"/>
      <c r="O39" s="538"/>
      <c r="P39" s="535"/>
      <c r="Q39" s="538"/>
      <c r="R39" s="538"/>
      <c r="S39" s="538"/>
      <c r="T39" s="542"/>
    </row>
    <row r="40" spans="1:20">
      <c r="A40" s="543">
        <f>'Mapa Final'!A29</f>
        <v>7</v>
      </c>
      <c r="B40" s="510" t="str">
        <f>'Mapa Final'!B29</f>
        <v xml:space="preserve">CORRUPCIÓN </v>
      </c>
      <c r="C40" s="530" t="str">
        <f>'Mapa Final'!C29</f>
        <v>Reputacional(Corrupción)</v>
      </c>
      <c r="D40" s="530"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515" t="str">
        <f>'Mapa Final'!E29</f>
        <v>Carencia de transparencia, imparcialidad, moralidad y ética Judicial</v>
      </c>
      <c r="F40" s="515" t="str">
        <f>'Mapa Final'!F29</f>
        <v xml:space="preserve">Posibilidad de actos indebidos de  los servidores judiciales debido a la carencia de transparencia, imparcialidad, moralidad y ética Judicial </v>
      </c>
      <c r="G40" s="515" t="str">
        <f>'Mapa Final'!G29</f>
        <v>Fraude Interno</v>
      </c>
      <c r="H40" s="518" t="str">
        <f>'Mapa Final'!I29</f>
        <v>Alta</v>
      </c>
      <c r="I40" s="521" t="str">
        <f>'Mapa Final'!L29</f>
        <v>Mayor</v>
      </c>
      <c r="J40" s="524" t="str">
        <f>'Mapa Final'!N29</f>
        <v xml:space="preserve">Alto </v>
      </c>
      <c r="K40" s="527" t="str">
        <f>'Mapa Final'!AA29</f>
        <v>Media</v>
      </c>
      <c r="L40" s="527" t="str">
        <f>'Mapa Final'!AE29</f>
        <v>Mayor</v>
      </c>
      <c r="M40" s="512" t="str">
        <f>'Mapa Final'!AG29</f>
        <v xml:space="preserve">Alto </v>
      </c>
      <c r="N40" s="527" t="str">
        <f>'Mapa Final'!AH29</f>
        <v>Evitar</v>
      </c>
      <c r="O40" s="540" t="s">
        <v>645</v>
      </c>
      <c r="P40" s="533"/>
      <c r="Q40" s="536" t="s">
        <v>10</v>
      </c>
      <c r="R40" s="539">
        <v>44562</v>
      </c>
      <c r="S40" s="539">
        <v>44651</v>
      </c>
      <c r="T40" s="540" t="s">
        <v>646</v>
      </c>
    </row>
    <row r="41" spans="1:20">
      <c r="A41" s="544"/>
      <c r="B41" s="381"/>
      <c r="C41" s="531"/>
      <c r="D41" s="531"/>
      <c r="E41" s="516"/>
      <c r="F41" s="516"/>
      <c r="G41" s="516"/>
      <c r="H41" s="519"/>
      <c r="I41" s="522"/>
      <c r="J41" s="525"/>
      <c r="K41" s="528"/>
      <c r="L41" s="528"/>
      <c r="M41" s="513"/>
      <c r="N41" s="528"/>
      <c r="O41" s="541"/>
      <c r="P41" s="534"/>
      <c r="Q41" s="537"/>
      <c r="R41" s="537"/>
      <c r="S41" s="537"/>
      <c r="T41" s="541"/>
    </row>
    <row r="42" spans="1:20">
      <c r="A42" s="544"/>
      <c r="B42" s="381"/>
      <c r="C42" s="531"/>
      <c r="D42" s="531"/>
      <c r="E42" s="516"/>
      <c r="F42" s="516"/>
      <c r="G42" s="516"/>
      <c r="H42" s="519"/>
      <c r="I42" s="522"/>
      <c r="J42" s="525"/>
      <c r="K42" s="528"/>
      <c r="L42" s="528"/>
      <c r="M42" s="513"/>
      <c r="N42" s="528"/>
      <c r="O42" s="541"/>
      <c r="P42" s="534"/>
      <c r="Q42" s="537"/>
      <c r="R42" s="537"/>
      <c r="S42" s="537"/>
      <c r="T42" s="541"/>
    </row>
    <row r="43" spans="1:20">
      <c r="A43" s="544"/>
      <c r="B43" s="381"/>
      <c r="C43" s="531"/>
      <c r="D43" s="531"/>
      <c r="E43" s="516"/>
      <c r="F43" s="516"/>
      <c r="G43" s="516"/>
      <c r="H43" s="519"/>
      <c r="I43" s="522"/>
      <c r="J43" s="525"/>
      <c r="K43" s="528"/>
      <c r="L43" s="528"/>
      <c r="M43" s="513"/>
      <c r="N43" s="528"/>
      <c r="O43" s="541"/>
      <c r="P43" s="534"/>
      <c r="Q43" s="537"/>
      <c r="R43" s="537"/>
      <c r="S43" s="537"/>
      <c r="T43" s="541"/>
    </row>
    <row r="44" spans="1:20" ht="107.25" customHeight="1" thickBot="1">
      <c r="A44" s="545"/>
      <c r="B44" s="511"/>
      <c r="C44" s="532"/>
      <c r="D44" s="532"/>
      <c r="E44" s="517"/>
      <c r="F44" s="517"/>
      <c r="G44" s="517"/>
      <c r="H44" s="520"/>
      <c r="I44" s="523"/>
      <c r="J44" s="526"/>
      <c r="K44" s="529"/>
      <c r="L44" s="529"/>
      <c r="M44" s="514"/>
      <c r="N44" s="529"/>
      <c r="O44" s="542"/>
      <c r="P44" s="535"/>
      <c r="Q44" s="538"/>
      <c r="R44" s="538"/>
      <c r="S44" s="538"/>
      <c r="T44" s="542"/>
    </row>
    <row r="45" spans="1:20">
      <c r="A45" s="543">
        <f>'Mapa Final'!A34</f>
        <v>8</v>
      </c>
      <c r="B45" s="510" t="str">
        <f>'Mapa Final'!B34</f>
        <v>INTERRUPCIÓN O DEMORA EN EL PROCESO DE GESTION TECONOLOGICA</v>
      </c>
      <c r="C45" s="530" t="str">
        <f>'Mapa Final'!C34</f>
        <v>Afectación en la Prestación del Servicio de Justicia</v>
      </c>
      <c r="D45" s="530" t="str">
        <f>'Mapa Final'!D34</f>
        <v>1. Paros que afecten la prestación del servicio.  
2. Huelgas, protestas ciudadana
3. Disturbios o hechos violentos
4.Pandemia
5.Emergencias Ambientales</v>
      </c>
      <c r="E45" s="515" t="str">
        <f>'Mapa Final'!E34</f>
        <v>Suceso de fuerza mayor que imposibilitan la gestión judicial</v>
      </c>
      <c r="F45" s="515" t="str">
        <f>'Mapa Final'!F34</f>
        <v>Posibilidad de  afectación en la Prestación del Servicio de Justicia debido a un suceso de fuerza mayor que imposibilita la gestión judicial</v>
      </c>
      <c r="G45" s="515" t="str">
        <f>'Mapa Final'!G34</f>
        <v>Usuarios, productos y prácticas organizacionales</v>
      </c>
      <c r="H45" s="518" t="str">
        <f>'Mapa Final'!I34</f>
        <v>Alta</v>
      </c>
      <c r="I45" s="521" t="str">
        <f>'Mapa Final'!L34</f>
        <v>Moderado</v>
      </c>
      <c r="J45" s="524" t="str">
        <f>'Mapa Final'!N34</f>
        <v xml:space="preserve">Alto </v>
      </c>
      <c r="K45" s="527" t="str">
        <f>'Mapa Final'!AA34</f>
        <v>Media</v>
      </c>
      <c r="L45" s="527" t="str">
        <f>'Mapa Final'!AE34</f>
        <v>Moderado</v>
      </c>
      <c r="M45" s="512" t="str">
        <f>'Mapa Final'!AG34</f>
        <v>Moderado</v>
      </c>
      <c r="N45" s="527" t="str">
        <f>'Mapa Final'!AH34</f>
        <v>Evitar</v>
      </c>
      <c r="O45" s="546" t="s">
        <v>647</v>
      </c>
      <c r="P45" s="533"/>
      <c r="Q45" s="536" t="s">
        <v>10</v>
      </c>
      <c r="R45" s="539">
        <v>44562</v>
      </c>
      <c r="S45" s="539">
        <v>44651</v>
      </c>
      <c r="T45" s="540" t="s">
        <v>648</v>
      </c>
    </row>
    <row r="46" spans="1:20">
      <c r="A46" s="544"/>
      <c r="B46" s="381"/>
      <c r="C46" s="531"/>
      <c r="D46" s="531"/>
      <c r="E46" s="516"/>
      <c r="F46" s="516"/>
      <c r="G46" s="516"/>
      <c r="H46" s="519"/>
      <c r="I46" s="522"/>
      <c r="J46" s="525"/>
      <c r="K46" s="528"/>
      <c r="L46" s="528"/>
      <c r="M46" s="513"/>
      <c r="N46" s="528"/>
      <c r="O46" s="534"/>
      <c r="P46" s="534"/>
      <c r="Q46" s="537"/>
      <c r="R46" s="537"/>
      <c r="S46" s="537"/>
      <c r="T46" s="541"/>
    </row>
    <row r="47" spans="1:20">
      <c r="A47" s="544"/>
      <c r="B47" s="381"/>
      <c r="C47" s="531"/>
      <c r="D47" s="531"/>
      <c r="E47" s="516"/>
      <c r="F47" s="516"/>
      <c r="G47" s="516"/>
      <c r="H47" s="519"/>
      <c r="I47" s="522"/>
      <c r="J47" s="525"/>
      <c r="K47" s="528"/>
      <c r="L47" s="528"/>
      <c r="M47" s="513"/>
      <c r="N47" s="528"/>
      <c r="O47" s="534"/>
      <c r="P47" s="534"/>
      <c r="Q47" s="537"/>
      <c r="R47" s="537"/>
      <c r="S47" s="537"/>
      <c r="T47" s="541"/>
    </row>
    <row r="48" spans="1:20" ht="33" customHeight="1">
      <c r="A48" s="544"/>
      <c r="B48" s="381"/>
      <c r="C48" s="531"/>
      <c r="D48" s="531"/>
      <c r="E48" s="516"/>
      <c r="F48" s="516"/>
      <c r="G48" s="516"/>
      <c r="H48" s="519"/>
      <c r="I48" s="522"/>
      <c r="J48" s="525"/>
      <c r="K48" s="528"/>
      <c r="L48" s="528"/>
      <c r="M48" s="513"/>
      <c r="N48" s="528"/>
      <c r="O48" s="534"/>
      <c r="P48" s="534"/>
      <c r="Q48" s="537"/>
      <c r="R48" s="537"/>
      <c r="S48" s="537"/>
      <c r="T48" s="541"/>
    </row>
    <row r="49" spans="1:20" ht="88.5" customHeight="1" thickBot="1">
      <c r="A49" s="545"/>
      <c r="B49" s="511"/>
      <c r="C49" s="532"/>
      <c r="D49" s="532"/>
      <c r="E49" s="517"/>
      <c r="F49" s="517"/>
      <c r="G49" s="517"/>
      <c r="H49" s="520"/>
      <c r="I49" s="523"/>
      <c r="J49" s="526"/>
      <c r="K49" s="529"/>
      <c r="L49" s="529"/>
      <c r="M49" s="514"/>
      <c r="N49" s="529"/>
      <c r="O49" s="535"/>
      <c r="P49" s="535"/>
      <c r="Q49" s="538"/>
      <c r="R49" s="538"/>
      <c r="S49" s="538"/>
      <c r="T49" s="542"/>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J35:J39"/>
    <mergeCell ref="K35:K39"/>
    <mergeCell ref="L35:L39"/>
    <mergeCell ref="M35:M39"/>
    <mergeCell ref="N35:N39"/>
    <mergeCell ref="O35:O39"/>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B10:B14"/>
    <mergeCell ref="B15:B19"/>
    <mergeCell ref="B20:B24"/>
    <mergeCell ref="B25:B29"/>
    <mergeCell ref="B30:B34"/>
    <mergeCell ref="B35:B39"/>
    <mergeCell ref="B40:B44"/>
    <mergeCell ref="B45:B49"/>
    <mergeCell ref="M45:M49"/>
    <mergeCell ref="G45:G49"/>
    <mergeCell ref="H45:H49"/>
    <mergeCell ref="I45:I49"/>
    <mergeCell ref="J45:J49"/>
    <mergeCell ref="K45:K49"/>
    <mergeCell ref="L45:L49"/>
    <mergeCell ref="C40:C44"/>
    <mergeCell ref="D40:D44"/>
    <mergeCell ref="E40:E44"/>
    <mergeCell ref="F40:F44"/>
    <mergeCell ref="G40:G44"/>
    <mergeCell ref="H40:H44"/>
    <mergeCell ref="I40:I44"/>
    <mergeCell ref="I10:I14"/>
    <mergeCell ref="J10:J14"/>
  </mergeCells>
  <conditionalFormatting sqref="D8:G8 H7 H50:J1048576 A7:B7">
    <cfRule type="containsText" dxfId="3275" priority="663" operator="containsText" text="3- Moderado">
      <formula>NOT(ISERROR(SEARCH("3- Moderado",A7)))</formula>
    </cfRule>
    <cfRule type="containsText" dxfId="3274" priority="664" operator="containsText" text="6- Moderado">
      <formula>NOT(ISERROR(SEARCH("6- Moderado",A7)))</formula>
    </cfRule>
    <cfRule type="containsText" dxfId="3273" priority="665" operator="containsText" text="4- Moderado">
      <formula>NOT(ISERROR(SEARCH("4- Moderado",A7)))</formula>
    </cfRule>
    <cfRule type="containsText" dxfId="3272" priority="666" operator="containsText" text="3- Bajo">
      <formula>NOT(ISERROR(SEARCH("3- Bajo",A7)))</formula>
    </cfRule>
    <cfRule type="containsText" dxfId="3271" priority="667" operator="containsText" text="4- Bajo">
      <formula>NOT(ISERROR(SEARCH("4- Bajo",A7)))</formula>
    </cfRule>
    <cfRule type="containsText" dxfId="3270" priority="668" operator="containsText" text="1- Bajo">
      <formula>NOT(ISERROR(SEARCH("1- Bajo",A7)))</formula>
    </cfRule>
  </conditionalFormatting>
  <conditionalFormatting sqref="H8:J8">
    <cfRule type="containsText" dxfId="3269" priority="656" operator="containsText" text="3- Moderado">
      <formula>NOT(ISERROR(SEARCH("3- Moderado",H8)))</formula>
    </cfRule>
    <cfRule type="containsText" dxfId="3268" priority="657" operator="containsText" text="6- Moderado">
      <formula>NOT(ISERROR(SEARCH("6- Moderado",H8)))</formula>
    </cfRule>
    <cfRule type="containsText" dxfId="3267" priority="658" operator="containsText" text="4- Moderado">
      <formula>NOT(ISERROR(SEARCH("4- Moderado",H8)))</formula>
    </cfRule>
    <cfRule type="containsText" dxfId="3266" priority="659" operator="containsText" text="3- Bajo">
      <formula>NOT(ISERROR(SEARCH("3- Bajo",H8)))</formula>
    </cfRule>
    <cfRule type="containsText" dxfId="3265" priority="660" operator="containsText" text="4- Bajo">
      <formula>NOT(ISERROR(SEARCH("4- Bajo",H8)))</formula>
    </cfRule>
    <cfRule type="containsText" dxfId="3264" priority="662" operator="containsText" text="1- Bajo">
      <formula>NOT(ISERROR(SEARCH("1- Bajo",H8)))</formula>
    </cfRule>
  </conditionalFormatting>
  <conditionalFormatting sqref="J8 J50:J1048576">
    <cfRule type="containsText" dxfId="3263" priority="645" operator="containsText" text="25- Extremo">
      <formula>NOT(ISERROR(SEARCH("25- Extremo",J8)))</formula>
    </cfRule>
    <cfRule type="containsText" dxfId="3262" priority="646" operator="containsText" text="20- Extremo">
      <formula>NOT(ISERROR(SEARCH("20- Extremo",J8)))</formula>
    </cfRule>
    <cfRule type="containsText" dxfId="3261" priority="647" operator="containsText" text="15- Extremo">
      <formula>NOT(ISERROR(SEARCH("15- Extremo",J8)))</formula>
    </cfRule>
    <cfRule type="containsText" dxfId="3260" priority="648" operator="containsText" text="10- Extremo">
      <formula>NOT(ISERROR(SEARCH("10- Extremo",J8)))</formula>
    </cfRule>
    <cfRule type="containsText" dxfId="3259" priority="649" operator="containsText" text="5- Extremo">
      <formula>NOT(ISERROR(SEARCH("5- Extremo",J8)))</formula>
    </cfRule>
    <cfRule type="containsText" dxfId="3258" priority="650" operator="containsText" text="12- Alto">
      <formula>NOT(ISERROR(SEARCH("12- Alto",J8)))</formula>
    </cfRule>
    <cfRule type="containsText" dxfId="3257" priority="651" operator="containsText" text="10- Alto">
      <formula>NOT(ISERROR(SEARCH("10- Alto",J8)))</formula>
    </cfRule>
    <cfRule type="containsText" dxfId="3256" priority="652" operator="containsText" text="9- Alto">
      <formula>NOT(ISERROR(SEARCH("9- Alto",J8)))</formula>
    </cfRule>
    <cfRule type="containsText" dxfId="3255" priority="653" operator="containsText" text="8- Alto">
      <formula>NOT(ISERROR(SEARCH("8- Alto",J8)))</formula>
    </cfRule>
    <cfRule type="containsText" dxfId="3254" priority="654" operator="containsText" text="5- Alto">
      <formula>NOT(ISERROR(SEARCH("5- Alto",J8)))</formula>
    </cfRule>
    <cfRule type="containsText" dxfId="3253" priority="655" operator="containsText" text="4- Alto">
      <formula>NOT(ISERROR(SEARCH("4- Alto",J8)))</formula>
    </cfRule>
    <cfRule type="containsText" dxfId="3252" priority="661" operator="containsText" text="2- Bajo">
      <formula>NOT(ISERROR(SEARCH("2- Bajo",J8)))</formula>
    </cfRule>
  </conditionalFormatting>
  <conditionalFormatting sqref="K10:L10 K15:L15 K20:L20">
    <cfRule type="containsText" dxfId="3251" priority="639" operator="containsText" text="3- Moderado">
      <formula>NOT(ISERROR(SEARCH("3- Moderado",K10)))</formula>
    </cfRule>
    <cfRule type="containsText" dxfId="3250" priority="640" operator="containsText" text="6- Moderado">
      <formula>NOT(ISERROR(SEARCH("6- Moderado",K10)))</formula>
    </cfRule>
    <cfRule type="containsText" dxfId="3249" priority="641" operator="containsText" text="4- Moderado">
      <formula>NOT(ISERROR(SEARCH("4- Moderado",K10)))</formula>
    </cfRule>
    <cfRule type="containsText" dxfId="3248" priority="642" operator="containsText" text="3- Bajo">
      <formula>NOT(ISERROR(SEARCH("3- Bajo",K10)))</formula>
    </cfRule>
    <cfRule type="containsText" dxfId="3247" priority="643" operator="containsText" text="4- Bajo">
      <formula>NOT(ISERROR(SEARCH("4- Bajo",K10)))</formula>
    </cfRule>
    <cfRule type="containsText" dxfId="3246" priority="644" operator="containsText" text="1- Bajo">
      <formula>NOT(ISERROR(SEARCH("1- Bajo",K10)))</formula>
    </cfRule>
  </conditionalFormatting>
  <conditionalFormatting sqref="H10:I10 H15:I15 H20:I20">
    <cfRule type="containsText" dxfId="3245" priority="633" operator="containsText" text="3- Moderado">
      <formula>NOT(ISERROR(SEARCH("3- Moderado",H10)))</formula>
    </cfRule>
    <cfRule type="containsText" dxfId="3244" priority="634" operator="containsText" text="6- Moderado">
      <formula>NOT(ISERROR(SEARCH("6- Moderado",H10)))</formula>
    </cfRule>
    <cfRule type="containsText" dxfId="3243" priority="635" operator="containsText" text="4- Moderado">
      <formula>NOT(ISERROR(SEARCH("4- Moderado",H10)))</formula>
    </cfRule>
    <cfRule type="containsText" dxfId="3242" priority="636" operator="containsText" text="3- Bajo">
      <formula>NOT(ISERROR(SEARCH("3- Bajo",H10)))</formula>
    </cfRule>
    <cfRule type="containsText" dxfId="3241" priority="637" operator="containsText" text="4- Bajo">
      <formula>NOT(ISERROR(SEARCH("4- Bajo",H10)))</formula>
    </cfRule>
    <cfRule type="containsText" dxfId="3240" priority="638" operator="containsText" text="1- Bajo">
      <formula>NOT(ISERROR(SEARCH("1- Bajo",H10)))</formula>
    </cfRule>
  </conditionalFormatting>
  <conditionalFormatting sqref="A10:E10 E15 A15:B15 B20 B25 B30 B35 B40 B45">
    <cfRule type="containsText" dxfId="3239" priority="627" operator="containsText" text="3- Moderado">
      <formula>NOT(ISERROR(SEARCH("3- Moderado",A10)))</formula>
    </cfRule>
    <cfRule type="containsText" dxfId="3238" priority="628" operator="containsText" text="6- Moderado">
      <formula>NOT(ISERROR(SEARCH("6- Moderado",A10)))</formula>
    </cfRule>
    <cfRule type="containsText" dxfId="3237" priority="629" operator="containsText" text="4- Moderado">
      <formula>NOT(ISERROR(SEARCH("4- Moderado",A10)))</formula>
    </cfRule>
    <cfRule type="containsText" dxfId="3236" priority="630" operator="containsText" text="3- Bajo">
      <formula>NOT(ISERROR(SEARCH("3- Bajo",A10)))</formula>
    </cfRule>
    <cfRule type="containsText" dxfId="3235" priority="631" operator="containsText" text="4- Bajo">
      <formula>NOT(ISERROR(SEARCH("4- Bajo",A10)))</formula>
    </cfRule>
    <cfRule type="containsText" dxfId="3234" priority="632" operator="containsText" text="1- Bajo">
      <formula>NOT(ISERROR(SEARCH("1- Bajo",A10)))</formula>
    </cfRule>
  </conditionalFormatting>
  <conditionalFormatting sqref="F10:G10 F15:G15">
    <cfRule type="containsText" dxfId="3233" priority="621" operator="containsText" text="3- Moderado">
      <formula>NOT(ISERROR(SEARCH("3- Moderado",F10)))</formula>
    </cfRule>
    <cfRule type="containsText" dxfId="3232" priority="622" operator="containsText" text="6- Moderado">
      <formula>NOT(ISERROR(SEARCH("6- Moderado",F10)))</formula>
    </cfRule>
    <cfRule type="containsText" dxfId="3231" priority="623" operator="containsText" text="4- Moderado">
      <formula>NOT(ISERROR(SEARCH("4- Moderado",F10)))</formula>
    </cfRule>
    <cfRule type="containsText" dxfId="3230" priority="624" operator="containsText" text="3- Bajo">
      <formula>NOT(ISERROR(SEARCH("3- Bajo",F10)))</formula>
    </cfRule>
    <cfRule type="containsText" dxfId="3229" priority="625" operator="containsText" text="4- Bajo">
      <formula>NOT(ISERROR(SEARCH("4- Bajo",F10)))</formula>
    </cfRule>
    <cfRule type="containsText" dxfId="3228" priority="626" operator="containsText" text="1- Bajo">
      <formula>NOT(ISERROR(SEARCH("1- Bajo",F10)))</formula>
    </cfRule>
  </conditionalFormatting>
  <conditionalFormatting sqref="K8">
    <cfRule type="containsText" dxfId="3227" priority="615" operator="containsText" text="3- Moderado">
      <formula>NOT(ISERROR(SEARCH("3- Moderado",K8)))</formula>
    </cfRule>
    <cfRule type="containsText" dxfId="3226" priority="616" operator="containsText" text="6- Moderado">
      <formula>NOT(ISERROR(SEARCH("6- Moderado",K8)))</formula>
    </cfRule>
    <cfRule type="containsText" dxfId="3225" priority="617" operator="containsText" text="4- Moderado">
      <formula>NOT(ISERROR(SEARCH("4- Moderado",K8)))</formula>
    </cfRule>
    <cfRule type="containsText" dxfId="3224" priority="618" operator="containsText" text="3- Bajo">
      <formula>NOT(ISERROR(SEARCH("3- Bajo",K8)))</formula>
    </cfRule>
    <cfRule type="containsText" dxfId="3223" priority="619" operator="containsText" text="4- Bajo">
      <formula>NOT(ISERROR(SEARCH("4- Bajo",K8)))</formula>
    </cfRule>
    <cfRule type="containsText" dxfId="3222" priority="620" operator="containsText" text="1- Bajo">
      <formula>NOT(ISERROR(SEARCH("1- Bajo",K8)))</formula>
    </cfRule>
  </conditionalFormatting>
  <conditionalFormatting sqref="L8">
    <cfRule type="containsText" dxfId="3221" priority="609" operator="containsText" text="3- Moderado">
      <formula>NOT(ISERROR(SEARCH("3- Moderado",L8)))</formula>
    </cfRule>
    <cfRule type="containsText" dxfId="3220" priority="610" operator="containsText" text="6- Moderado">
      <formula>NOT(ISERROR(SEARCH("6- Moderado",L8)))</formula>
    </cfRule>
    <cfRule type="containsText" dxfId="3219" priority="611" operator="containsText" text="4- Moderado">
      <formula>NOT(ISERROR(SEARCH("4- Moderado",L8)))</formula>
    </cfRule>
    <cfRule type="containsText" dxfId="3218" priority="612" operator="containsText" text="3- Bajo">
      <formula>NOT(ISERROR(SEARCH("3- Bajo",L8)))</formula>
    </cfRule>
    <cfRule type="containsText" dxfId="3217" priority="613" operator="containsText" text="4- Bajo">
      <formula>NOT(ISERROR(SEARCH("4- Bajo",L8)))</formula>
    </cfRule>
    <cfRule type="containsText" dxfId="3216" priority="614" operator="containsText" text="1- Bajo">
      <formula>NOT(ISERROR(SEARCH("1- Bajo",L8)))</formula>
    </cfRule>
  </conditionalFormatting>
  <conditionalFormatting sqref="M8">
    <cfRule type="containsText" dxfId="3215" priority="603" operator="containsText" text="3- Moderado">
      <formula>NOT(ISERROR(SEARCH("3- Moderado",M8)))</formula>
    </cfRule>
    <cfRule type="containsText" dxfId="3214" priority="604" operator="containsText" text="6- Moderado">
      <formula>NOT(ISERROR(SEARCH("6- Moderado",M8)))</formula>
    </cfRule>
    <cfRule type="containsText" dxfId="3213" priority="605" operator="containsText" text="4- Moderado">
      <formula>NOT(ISERROR(SEARCH("4- Moderado",M8)))</formula>
    </cfRule>
    <cfRule type="containsText" dxfId="3212" priority="606" operator="containsText" text="3- Bajo">
      <formula>NOT(ISERROR(SEARCH("3- Bajo",M8)))</formula>
    </cfRule>
    <cfRule type="containsText" dxfId="3211" priority="607" operator="containsText" text="4- Bajo">
      <formula>NOT(ISERROR(SEARCH("4- Bajo",M8)))</formula>
    </cfRule>
    <cfRule type="containsText" dxfId="3210" priority="608" operator="containsText" text="1- Bajo">
      <formula>NOT(ISERROR(SEARCH("1- Bajo",M8)))</formula>
    </cfRule>
  </conditionalFormatting>
  <conditionalFormatting sqref="J10:J24">
    <cfRule type="containsText" dxfId="3209" priority="598" operator="containsText" text="Bajo">
      <formula>NOT(ISERROR(SEARCH("Bajo",J10)))</formula>
    </cfRule>
    <cfRule type="containsText" dxfId="3208" priority="599" operator="containsText" text="Moderado">
      <formula>NOT(ISERROR(SEARCH("Moderado",J10)))</formula>
    </cfRule>
    <cfRule type="containsText" dxfId="3207" priority="600" operator="containsText" text="Alto">
      <formula>NOT(ISERROR(SEARCH("Alto",J10)))</formula>
    </cfRule>
    <cfRule type="containsText" dxfId="32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3205" priority="573" operator="containsText" text="Moderado">
      <formula>NOT(ISERROR(SEARCH("Moderado",M10)))</formula>
    </cfRule>
    <cfRule type="containsText" dxfId="3204" priority="593" operator="containsText" text="Bajo">
      <formula>NOT(ISERROR(SEARCH("Bajo",M10)))</formula>
    </cfRule>
    <cfRule type="containsText" dxfId="3203" priority="594" operator="containsText" text="Moderado">
      <formula>NOT(ISERROR(SEARCH("Moderado",M10)))</formula>
    </cfRule>
    <cfRule type="containsText" dxfId="3202" priority="595" operator="containsText" text="Alto">
      <formula>NOT(ISERROR(SEARCH("Alto",M10)))</formula>
    </cfRule>
    <cfRule type="containsText" dxfId="32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3200" priority="587" operator="containsText" text="3- Moderado">
      <formula>NOT(ISERROR(SEARCH("3- Moderado",N10)))</formula>
    </cfRule>
    <cfRule type="containsText" dxfId="3199" priority="588" operator="containsText" text="6- Moderado">
      <formula>NOT(ISERROR(SEARCH("6- Moderado",N10)))</formula>
    </cfRule>
    <cfRule type="containsText" dxfId="3198" priority="589" operator="containsText" text="4- Moderado">
      <formula>NOT(ISERROR(SEARCH("4- Moderado",N10)))</formula>
    </cfRule>
    <cfRule type="containsText" dxfId="3197" priority="590" operator="containsText" text="3- Bajo">
      <formula>NOT(ISERROR(SEARCH("3- Bajo",N10)))</formula>
    </cfRule>
    <cfRule type="containsText" dxfId="3196" priority="591" operator="containsText" text="4- Bajo">
      <formula>NOT(ISERROR(SEARCH("4- Bajo",N10)))</formula>
    </cfRule>
    <cfRule type="containsText" dxfId="3195" priority="592" operator="containsText" text="1- Bajo">
      <formula>NOT(ISERROR(SEARCH("1- Bajo",N10)))</formula>
    </cfRule>
  </conditionalFormatting>
  <conditionalFormatting sqref="H10:H24">
    <cfRule type="containsText" dxfId="3194" priority="574" operator="containsText" text="Muy Alta">
      <formula>NOT(ISERROR(SEARCH("Muy Alta",H10)))</formula>
    </cfRule>
    <cfRule type="containsText" dxfId="3193" priority="575" operator="containsText" text="Alta">
      <formula>NOT(ISERROR(SEARCH("Alta",H10)))</formula>
    </cfRule>
    <cfRule type="containsText" dxfId="3192" priority="576" operator="containsText" text="Muy Alta">
      <formula>NOT(ISERROR(SEARCH("Muy Alta",H10)))</formula>
    </cfRule>
    <cfRule type="containsText" dxfId="3191" priority="581" operator="containsText" text="Muy Baja">
      <formula>NOT(ISERROR(SEARCH("Muy Baja",H10)))</formula>
    </cfRule>
    <cfRule type="containsText" dxfId="3190" priority="582" operator="containsText" text="Baja">
      <formula>NOT(ISERROR(SEARCH("Baja",H10)))</formula>
    </cfRule>
    <cfRule type="containsText" dxfId="3189" priority="583" operator="containsText" text="Media">
      <formula>NOT(ISERROR(SEARCH("Media",H10)))</formula>
    </cfRule>
    <cfRule type="containsText" dxfId="3188" priority="584" operator="containsText" text="Alta">
      <formula>NOT(ISERROR(SEARCH("Alta",H10)))</formula>
    </cfRule>
    <cfRule type="containsText" dxfId="3187" priority="586" operator="containsText" text="Muy Alta">
      <formula>NOT(ISERROR(SEARCH("Muy Alta",H10)))</formula>
    </cfRule>
  </conditionalFormatting>
  <conditionalFormatting sqref="I10:I24">
    <cfRule type="containsText" dxfId="3186" priority="577" operator="containsText" text="Catastrófico">
      <formula>NOT(ISERROR(SEARCH("Catastrófico",I10)))</formula>
    </cfRule>
    <cfRule type="containsText" dxfId="3185" priority="578" operator="containsText" text="Mayor">
      <formula>NOT(ISERROR(SEARCH("Mayor",I10)))</formula>
    </cfRule>
    <cfRule type="containsText" dxfId="3184" priority="579" operator="containsText" text="Menor">
      <formula>NOT(ISERROR(SEARCH("Menor",I10)))</formula>
    </cfRule>
    <cfRule type="containsText" dxfId="3183" priority="580" operator="containsText" text="Leve">
      <formula>NOT(ISERROR(SEARCH("Leve",I10)))</formula>
    </cfRule>
    <cfRule type="containsText" dxfId="3182" priority="585" operator="containsText" text="Moderado">
      <formula>NOT(ISERROR(SEARCH("Moderado",I10)))</formula>
    </cfRule>
  </conditionalFormatting>
  <conditionalFormatting sqref="K10:K24">
    <cfRule type="containsText" dxfId="3181" priority="572" operator="containsText" text="Media">
      <formula>NOT(ISERROR(SEARCH("Media",K10)))</formula>
    </cfRule>
  </conditionalFormatting>
  <conditionalFormatting sqref="L10:L24">
    <cfRule type="containsText" dxfId="3180" priority="571" operator="containsText" text="Moderado">
      <formula>NOT(ISERROR(SEARCH("Moderado",L10)))</formula>
    </cfRule>
  </conditionalFormatting>
  <conditionalFormatting sqref="C15">
    <cfRule type="containsText" dxfId="3179" priority="565" operator="containsText" text="3- Moderado">
      <formula>NOT(ISERROR(SEARCH("3- Moderado",C15)))</formula>
    </cfRule>
    <cfRule type="containsText" dxfId="3178" priority="566" operator="containsText" text="6- Moderado">
      <formula>NOT(ISERROR(SEARCH("6- Moderado",C15)))</formula>
    </cfRule>
    <cfRule type="containsText" dxfId="3177" priority="567" operator="containsText" text="4- Moderado">
      <formula>NOT(ISERROR(SEARCH("4- Moderado",C15)))</formula>
    </cfRule>
    <cfRule type="containsText" dxfId="3176" priority="568" operator="containsText" text="3- Bajo">
      <formula>NOT(ISERROR(SEARCH("3- Bajo",C15)))</formula>
    </cfRule>
    <cfRule type="containsText" dxfId="3175" priority="569" operator="containsText" text="4- Bajo">
      <formula>NOT(ISERROR(SEARCH("4- Bajo",C15)))</formula>
    </cfRule>
    <cfRule type="containsText" dxfId="3174" priority="570" operator="containsText" text="1- Bajo">
      <formula>NOT(ISERROR(SEARCH("1- Bajo",C15)))</formula>
    </cfRule>
  </conditionalFormatting>
  <conditionalFormatting sqref="D15">
    <cfRule type="containsText" dxfId="3173" priority="559" operator="containsText" text="3- Moderado">
      <formula>NOT(ISERROR(SEARCH("3- Moderado",D15)))</formula>
    </cfRule>
    <cfRule type="containsText" dxfId="3172" priority="560" operator="containsText" text="6- Moderado">
      <formula>NOT(ISERROR(SEARCH("6- Moderado",D15)))</formula>
    </cfRule>
    <cfRule type="containsText" dxfId="3171" priority="561" operator="containsText" text="4- Moderado">
      <formula>NOT(ISERROR(SEARCH("4- Moderado",D15)))</formula>
    </cfRule>
    <cfRule type="containsText" dxfId="3170" priority="562" operator="containsText" text="3- Bajo">
      <formula>NOT(ISERROR(SEARCH("3- Bajo",D15)))</formula>
    </cfRule>
    <cfRule type="containsText" dxfId="3169" priority="563" operator="containsText" text="4- Bajo">
      <formula>NOT(ISERROR(SEARCH("4- Bajo",D15)))</formula>
    </cfRule>
    <cfRule type="containsText" dxfId="3168" priority="564" operator="containsText" text="1- Bajo">
      <formula>NOT(ISERROR(SEARCH("1- Bajo",D15)))</formula>
    </cfRule>
  </conditionalFormatting>
  <conditionalFormatting sqref="J10:J24">
    <cfRule type="containsText" dxfId="3167" priority="558" operator="containsText" text="Moderado">
      <formula>NOT(ISERROR(SEARCH("Moderado",J10)))</formula>
    </cfRule>
  </conditionalFormatting>
  <conditionalFormatting sqref="J10:J24">
    <cfRule type="containsText" dxfId="3166" priority="556" operator="containsText" text="Bajo">
      <formula>NOT(ISERROR(SEARCH("Bajo",J10)))</formula>
    </cfRule>
    <cfRule type="containsText" dxfId="3165" priority="557" operator="containsText" text="Extremo">
      <formula>NOT(ISERROR(SEARCH("Extremo",J10)))</formula>
    </cfRule>
  </conditionalFormatting>
  <conditionalFormatting sqref="K10:K24">
    <cfRule type="containsText" dxfId="3164" priority="554" operator="containsText" text="Baja">
      <formula>NOT(ISERROR(SEARCH("Baja",K10)))</formula>
    </cfRule>
    <cfRule type="containsText" dxfId="3163" priority="555" operator="containsText" text="Muy Baja">
      <formula>NOT(ISERROR(SEARCH("Muy Baja",K10)))</formula>
    </cfRule>
  </conditionalFormatting>
  <conditionalFormatting sqref="K10:K24">
    <cfRule type="containsText" dxfId="3162" priority="552" operator="containsText" text="Muy Alta">
      <formula>NOT(ISERROR(SEARCH("Muy Alta",K10)))</formula>
    </cfRule>
    <cfRule type="containsText" dxfId="3161" priority="553" operator="containsText" text="Alta">
      <formula>NOT(ISERROR(SEARCH("Alta",K10)))</formula>
    </cfRule>
  </conditionalFormatting>
  <conditionalFormatting sqref="L10:L24">
    <cfRule type="containsText" dxfId="3160" priority="548" operator="containsText" text="Catastrófico">
      <formula>NOT(ISERROR(SEARCH("Catastrófico",L10)))</formula>
    </cfRule>
    <cfRule type="containsText" dxfId="3159" priority="549" operator="containsText" text="Mayor">
      <formula>NOT(ISERROR(SEARCH("Mayor",L10)))</formula>
    </cfRule>
    <cfRule type="containsText" dxfId="3158" priority="550" operator="containsText" text="Menor">
      <formula>NOT(ISERROR(SEARCH("Menor",L10)))</formula>
    </cfRule>
    <cfRule type="containsText" dxfId="3157" priority="551" operator="containsText" text="Leve">
      <formula>NOT(ISERROR(SEARCH("Leve",L10)))</formula>
    </cfRule>
  </conditionalFormatting>
  <conditionalFormatting sqref="A20 E20">
    <cfRule type="containsText" dxfId="3156" priority="542" operator="containsText" text="3- Moderado">
      <formula>NOT(ISERROR(SEARCH("3- Moderado",A20)))</formula>
    </cfRule>
    <cfRule type="containsText" dxfId="3155" priority="543" operator="containsText" text="6- Moderado">
      <formula>NOT(ISERROR(SEARCH("6- Moderado",A20)))</formula>
    </cfRule>
    <cfRule type="containsText" dxfId="3154" priority="544" operator="containsText" text="4- Moderado">
      <formula>NOT(ISERROR(SEARCH("4- Moderado",A20)))</formula>
    </cfRule>
    <cfRule type="containsText" dxfId="3153" priority="545" operator="containsText" text="3- Bajo">
      <formula>NOT(ISERROR(SEARCH("3- Bajo",A20)))</formula>
    </cfRule>
    <cfRule type="containsText" dxfId="3152" priority="546" operator="containsText" text="4- Bajo">
      <formula>NOT(ISERROR(SEARCH("4- Bajo",A20)))</formula>
    </cfRule>
    <cfRule type="containsText" dxfId="3151" priority="547" operator="containsText" text="1- Bajo">
      <formula>NOT(ISERROR(SEARCH("1- Bajo",A20)))</formula>
    </cfRule>
  </conditionalFormatting>
  <conditionalFormatting sqref="F20:G20">
    <cfRule type="containsText" dxfId="3150" priority="536" operator="containsText" text="3- Moderado">
      <formula>NOT(ISERROR(SEARCH("3- Moderado",F20)))</formula>
    </cfRule>
    <cfRule type="containsText" dxfId="3149" priority="537" operator="containsText" text="6- Moderado">
      <formula>NOT(ISERROR(SEARCH("6- Moderado",F20)))</formula>
    </cfRule>
    <cfRule type="containsText" dxfId="3148" priority="538" operator="containsText" text="4- Moderado">
      <formula>NOT(ISERROR(SEARCH("4- Moderado",F20)))</formula>
    </cfRule>
    <cfRule type="containsText" dxfId="3147" priority="539" operator="containsText" text="3- Bajo">
      <formula>NOT(ISERROR(SEARCH("3- Bajo",F20)))</formula>
    </cfRule>
    <cfRule type="containsText" dxfId="3146" priority="540" operator="containsText" text="4- Bajo">
      <formula>NOT(ISERROR(SEARCH("4- Bajo",F20)))</formula>
    </cfRule>
    <cfRule type="containsText" dxfId="3145" priority="541" operator="containsText" text="1- Bajo">
      <formula>NOT(ISERROR(SEARCH("1- Bajo",F20)))</formula>
    </cfRule>
  </conditionalFormatting>
  <conditionalFormatting sqref="C20">
    <cfRule type="containsText" dxfId="3144" priority="530" operator="containsText" text="3- Moderado">
      <formula>NOT(ISERROR(SEARCH("3- Moderado",C20)))</formula>
    </cfRule>
    <cfRule type="containsText" dxfId="3143" priority="531" operator="containsText" text="6- Moderado">
      <formula>NOT(ISERROR(SEARCH("6- Moderado",C20)))</formula>
    </cfRule>
    <cfRule type="containsText" dxfId="3142" priority="532" operator="containsText" text="4- Moderado">
      <formula>NOT(ISERROR(SEARCH("4- Moderado",C20)))</formula>
    </cfRule>
    <cfRule type="containsText" dxfId="3141" priority="533" operator="containsText" text="3- Bajo">
      <formula>NOT(ISERROR(SEARCH("3- Bajo",C20)))</formula>
    </cfRule>
    <cfRule type="containsText" dxfId="3140" priority="534" operator="containsText" text="4- Bajo">
      <formula>NOT(ISERROR(SEARCH("4- Bajo",C20)))</formula>
    </cfRule>
    <cfRule type="containsText" dxfId="3139" priority="535" operator="containsText" text="1- Bajo">
      <formula>NOT(ISERROR(SEARCH("1- Bajo",C20)))</formula>
    </cfRule>
  </conditionalFormatting>
  <conditionalFormatting sqref="D20">
    <cfRule type="containsText" dxfId="3138" priority="524" operator="containsText" text="3- Moderado">
      <formula>NOT(ISERROR(SEARCH("3- Moderado",D20)))</formula>
    </cfRule>
    <cfRule type="containsText" dxfId="3137" priority="525" operator="containsText" text="6- Moderado">
      <formula>NOT(ISERROR(SEARCH("6- Moderado",D20)))</formula>
    </cfRule>
    <cfRule type="containsText" dxfId="3136" priority="526" operator="containsText" text="4- Moderado">
      <formula>NOT(ISERROR(SEARCH("4- Moderado",D20)))</formula>
    </cfRule>
    <cfRule type="containsText" dxfId="3135" priority="527" operator="containsText" text="3- Bajo">
      <formula>NOT(ISERROR(SEARCH("3- Bajo",D20)))</formula>
    </cfRule>
    <cfRule type="containsText" dxfId="3134" priority="528" operator="containsText" text="4- Bajo">
      <formula>NOT(ISERROR(SEARCH("4- Bajo",D20)))</formula>
    </cfRule>
    <cfRule type="containsText" dxfId="3133" priority="529" operator="containsText" text="1- Bajo">
      <formula>NOT(ISERROR(SEARCH("1- Bajo",D20)))</formula>
    </cfRule>
  </conditionalFormatting>
  <conditionalFormatting sqref="K25:L25">
    <cfRule type="containsText" dxfId="3132" priority="518" operator="containsText" text="3- Moderado">
      <formula>NOT(ISERROR(SEARCH("3- Moderado",K25)))</formula>
    </cfRule>
    <cfRule type="containsText" dxfId="3131" priority="519" operator="containsText" text="6- Moderado">
      <formula>NOT(ISERROR(SEARCH("6- Moderado",K25)))</formula>
    </cfRule>
    <cfRule type="containsText" dxfId="3130" priority="520" operator="containsText" text="4- Moderado">
      <formula>NOT(ISERROR(SEARCH("4- Moderado",K25)))</formula>
    </cfRule>
    <cfRule type="containsText" dxfId="3129" priority="521" operator="containsText" text="3- Bajo">
      <formula>NOT(ISERROR(SEARCH("3- Bajo",K25)))</formula>
    </cfRule>
    <cfRule type="containsText" dxfId="3128" priority="522" operator="containsText" text="4- Bajo">
      <formula>NOT(ISERROR(SEARCH("4- Bajo",K25)))</formula>
    </cfRule>
    <cfRule type="containsText" dxfId="3127" priority="523" operator="containsText" text="1- Bajo">
      <formula>NOT(ISERROR(SEARCH("1- Bajo",K25)))</formula>
    </cfRule>
  </conditionalFormatting>
  <conditionalFormatting sqref="H25:I25">
    <cfRule type="containsText" dxfId="3126" priority="512" operator="containsText" text="3- Moderado">
      <formula>NOT(ISERROR(SEARCH("3- Moderado",H25)))</formula>
    </cfRule>
    <cfRule type="containsText" dxfId="3125" priority="513" operator="containsText" text="6- Moderado">
      <formula>NOT(ISERROR(SEARCH("6- Moderado",H25)))</formula>
    </cfRule>
    <cfRule type="containsText" dxfId="3124" priority="514" operator="containsText" text="4- Moderado">
      <formula>NOT(ISERROR(SEARCH("4- Moderado",H25)))</formula>
    </cfRule>
    <cfRule type="containsText" dxfId="3123" priority="515" operator="containsText" text="3- Bajo">
      <formula>NOT(ISERROR(SEARCH("3- Bajo",H25)))</formula>
    </cfRule>
    <cfRule type="containsText" dxfId="3122" priority="516" operator="containsText" text="4- Bajo">
      <formula>NOT(ISERROR(SEARCH("4- Bajo",H25)))</formula>
    </cfRule>
    <cfRule type="containsText" dxfId="3121" priority="517" operator="containsText" text="1- Bajo">
      <formula>NOT(ISERROR(SEARCH("1- Bajo",H25)))</formula>
    </cfRule>
  </conditionalFormatting>
  <conditionalFormatting sqref="A25 C25:E25">
    <cfRule type="containsText" dxfId="3120" priority="506" operator="containsText" text="3- Moderado">
      <formula>NOT(ISERROR(SEARCH("3- Moderado",A25)))</formula>
    </cfRule>
    <cfRule type="containsText" dxfId="3119" priority="507" operator="containsText" text="6- Moderado">
      <formula>NOT(ISERROR(SEARCH("6- Moderado",A25)))</formula>
    </cfRule>
    <cfRule type="containsText" dxfId="3118" priority="508" operator="containsText" text="4- Moderado">
      <formula>NOT(ISERROR(SEARCH("4- Moderado",A25)))</formula>
    </cfRule>
    <cfRule type="containsText" dxfId="3117" priority="509" operator="containsText" text="3- Bajo">
      <formula>NOT(ISERROR(SEARCH("3- Bajo",A25)))</formula>
    </cfRule>
    <cfRule type="containsText" dxfId="3116" priority="510" operator="containsText" text="4- Bajo">
      <formula>NOT(ISERROR(SEARCH("4- Bajo",A25)))</formula>
    </cfRule>
    <cfRule type="containsText" dxfId="3115" priority="511" operator="containsText" text="1- Bajo">
      <formula>NOT(ISERROR(SEARCH("1- Bajo",A25)))</formula>
    </cfRule>
  </conditionalFormatting>
  <conditionalFormatting sqref="F25:G25">
    <cfRule type="containsText" dxfId="3114" priority="500" operator="containsText" text="3- Moderado">
      <formula>NOT(ISERROR(SEARCH("3- Moderado",F25)))</formula>
    </cfRule>
    <cfRule type="containsText" dxfId="3113" priority="501" operator="containsText" text="6- Moderado">
      <formula>NOT(ISERROR(SEARCH("6- Moderado",F25)))</formula>
    </cfRule>
    <cfRule type="containsText" dxfId="3112" priority="502" operator="containsText" text="4- Moderado">
      <formula>NOT(ISERROR(SEARCH("4- Moderado",F25)))</formula>
    </cfRule>
    <cfRule type="containsText" dxfId="3111" priority="503" operator="containsText" text="3- Bajo">
      <formula>NOT(ISERROR(SEARCH("3- Bajo",F25)))</formula>
    </cfRule>
    <cfRule type="containsText" dxfId="3110" priority="504" operator="containsText" text="4- Bajo">
      <formula>NOT(ISERROR(SEARCH("4- Bajo",F25)))</formula>
    </cfRule>
    <cfRule type="containsText" dxfId="3109" priority="505" operator="containsText" text="1- Bajo">
      <formula>NOT(ISERROR(SEARCH("1- Bajo",F25)))</formula>
    </cfRule>
  </conditionalFormatting>
  <conditionalFormatting sqref="J25:J29">
    <cfRule type="containsText" dxfId="3108" priority="495" operator="containsText" text="Bajo">
      <formula>NOT(ISERROR(SEARCH("Bajo",J25)))</formula>
    </cfRule>
    <cfRule type="containsText" dxfId="3107" priority="496" operator="containsText" text="Moderado">
      <formula>NOT(ISERROR(SEARCH("Moderado",J25)))</formula>
    </cfRule>
    <cfRule type="containsText" dxfId="3106" priority="497" operator="containsText" text="Alto">
      <formula>NOT(ISERROR(SEARCH("Alto",J25)))</formula>
    </cfRule>
    <cfRule type="containsText" dxfId="31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3104" priority="470" operator="containsText" text="Moderado">
      <formula>NOT(ISERROR(SEARCH("Moderado",M25)))</formula>
    </cfRule>
    <cfRule type="containsText" dxfId="3103" priority="490" operator="containsText" text="Bajo">
      <formula>NOT(ISERROR(SEARCH("Bajo",M25)))</formula>
    </cfRule>
    <cfRule type="containsText" dxfId="3102" priority="491" operator="containsText" text="Moderado">
      <formula>NOT(ISERROR(SEARCH("Moderado",M25)))</formula>
    </cfRule>
    <cfRule type="containsText" dxfId="3101" priority="492" operator="containsText" text="Alto">
      <formula>NOT(ISERROR(SEARCH("Alto",M25)))</formula>
    </cfRule>
    <cfRule type="containsText" dxfId="31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3099" priority="484" operator="containsText" text="3- Moderado">
      <formula>NOT(ISERROR(SEARCH("3- Moderado",N25)))</formula>
    </cfRule>
    <cfRule type="containsText" dxfId="3098" priority="485" operator="containsText" text="6- Moderado">
      <formula>NOT(ISERROR(SEARCH("6- Moderado",N25)))</formula>
    </cfRule>
    <cfRule type="containsText" dxfId="3097" priority="486" operator="containsText" text="4- Moderado">
      <formula>NOT(ISERROR(SEARCH("4- Moderado",N25)))</formula>
    </cfRule>
    <cfRule type="containsText" dxfId="3096" priority="487" operator="containsText" text="3- Bajo">
      <formula>NOT(ISERROR(SEARCH("3- Bajo",N25)))</formula>
    </cfRule>
    <cfRule type="containsText" dxfId="3095" priority="488" operator="containsText" text="4- Bajo">
      <formula>NOT(ISERROR(SEARCH("4- Bajo",N25)))</formula>
    </cfRule>
    <cfRule type="containsText" dxfId="3094" priority="489" operator="containsText" text="1- Bajo">
      <formula>NOT(ISERROR(SEARCH("1- Bajo",N25)))</formula>
    </cfRule>
  </conditionalFormatting>
  <conditionalFormatting sqref="H25:H29">
    <cfRule type="containsText" dxfId="3093" priority="471" operator="containsText" text="Muy Alta">
      <formula>NOT(ISERROR(SEARCH("Muy Alta",H25)))</formula>
    </cfRule>
    <cfRule type="containsText" dxfId="3092" priority="472" operator="containsText" text="Alta">
      <formula>NOT(ISERROR(SEARCH("Alta",H25)))</formula>
    </cfRule>
    <cfRule type="containsText" dxfId="3091" priority="473" operator="containsText" text="Muy Alta">
      <formula>NOT(ISERROR(SEARCH("Muy Alta",H25)))</formula>
    </cfRule>
    <cfRule type="containsText" dxfId="3090" priority="478" operator="containsText" text="Muy Baja">
      <formula>NOT(ISERROR(SEARCH("Muy Baja",H25)))</formula>
    </cfRule>
    <cfRule type="containsText" dxfId="3089" priority="479" operator="containsText" text="Baja">
      <formula>NOT(ISERROR(SEARCH("Baja",H25)))</formula>
    </cfRule>
    <cfRule type="containsText" dxfId="3088" priority="480" operator="containsText" text="Media">
      <formula>NOT(ISERROR(SEARCH("Media",H25)))</formula>
    </cfRule>
    <cfRule type="containsText" dxfId="3087" priority="481" operator="containsText" text="Alta">
      <formula>NOT(ISERROR(SEARCH("Alta",H25)))</formula>
    </cfRule>
    <cfRule type="containsText" dxfId="3086" priority="483" operator="containsText" text="Muy Alta">
      <formula>NOT(ISERROR(SEARCH("Muy Alta",H25)))</formula>
    </cfRule>
  </conditionalFormatting>
  <conditionalFormatting sqref="I25:I29">
    <cfRule type="containsText" dxfId="3085" priority="474" operator="containsText" text="Catastrófico">
      <formula>NOT(ISERROR(SEARCH("Catastrófico",I25)))</formula>
    </cfRule>
    <cfRule type="containsText" dxfId="3084" priority="475" operator="containsText" text="Mayor">
      <formula>NOT(ISERROR(SEARCH("Mayor",I25)))</formula>
    </cfRule>
    <cfRule type="containsText" dxfId="3083" priority="476" operator="containsText" text="Menor">
      <formula>NOT(ISERROR(SEARCH("Menor",I25)))</formula>
    </cfRule>
    <cfRule type="containsText" dxfId="3082" priority="477" operator="containsText" text="Leve">
      <formula>NOT(ISERROR(SEARCH("Leve",I25)))</formula>
    </cfRule>
    <cfRule type="containsText" dxfId="3081" priority="482" operator="containsText" text="Moderado">
      <formula>NOT(ISERROR(SEARCH("Moderado",I25)))</formula>
    </cfRule>
  </conditionalFormatting>
  <conditionalFormatting sqref="K25:K29">
    <cfRule type="containsText" dxfId="3080" priority="469" operator="containsText" text="Media">
      <formula>NOT(ISERROR(SEARCH("Media",K25)))</formula>
    </cfRule>
  </conditionalFormatting>
  <conditionalFormatting sqref="L25:L29">
    <cfRule type="containsText" dxfId="3079" priority="468" operator="containsText" text="Moderado">
      <formula>NOT(ISERROR(SEARCH("Moderado",L25)))</formula>
    </cfRule>
  </conditionalFormatting>
  <conditionalFormatting sqref="J25:J29">
    <cfRule type="containsText" dxfId="3078" priority="467" operator="containsText" text="Moderado">
      <formula>NOT(ISERROR(SEARCH("Moderado",J25)))</formula>
    </cfRule>
  </conditionalFormatting>
  <conditionalFormatting sqref="J25:J29">
    <cfRule type="containsText" dxfId="3077" priority="465" operator="containsText" text="Bajo">
      <formula>NOT(ISERROR(SEARCH("Bajo",J25)))</formula>
    </cfRule>
    <cfRule type="containsText" dxfId="3076" priority="466" operator="containsText" text="Extremo">
      <formula>NOT(ISERROR(SEARCH("Extremo",J25)))</formula>
    </cfRule>
  </conditionalFormatting>
  <conditionalFormatting sqref="K25:K29">
    <cfRule type="containsText" dxfId="3075" priority="463" operator="containsText" text="Baja">
      <formula>NOT(ISERROR(SEARCH("Baja",K25)))</formula>
    </cfRule>
    <cfRule type="containsText" dxfId="3074" priority="464" operator="containsText" text="Muy Baja">
      <formula>NOT(ISERROR(SEARCH("Muy Baja",K25)))</formula>
    </cfRule>
  </conditionalFormatting>
  <conditionalFormatting sqref="K25:K29">
    <cfRule type="containsText" dxfId="3073" priority="461" operator="containsText" text="Muy Alta">
      <formula>NOT(ISERROR(SEARCH("Muy Alta",K25)))</formula>
    </cfRule>
    <cfRule type="containsText" dxfId="3072" priority="462" operator="containsText" text="Alta">
      <formula>NOT(ISERROR(SEARCH("Alta",K25)))</formula>
    </cfRule>
  </conditionalFormatting>
  <conditionalFormatting sqref="L25:L29">
    <cfRule type="containsText" dxfId="3071" priority="457" operator="containsText" text="Catastrófico">
      <formula>NOT(ISERROR(SEARCH("Catastrófico",L25)))</formula>
    </cfRule>
    <cfRule type="containsText" dxfId="3070" priority="458" operator="containsText" text="Mayor">
      <formula>NOT(ISERROR(SEARCH("Mayor",L25)))</formula>
    </cfRule>
    <cfRule type="containsText" dxfId="3069" priority="459" operator="containsText" text="Menor">
      <formula>NOT(ISERROR(SEARCH("Menor",L25)))</formula>
    </cfRule>
    <cfRule type="containsText" dxfId="3068" priority="460" operator="containsText" text="Leve">
      <formula>NOT(ISERROR(SEARCH("Leve",L25)))</formula>
    </cfRule>
  </conditionalFormatting>
  <conditionalFormatting sqref="K30:L30">
    <cfRule type="containsText" dxfId="3067" priority="451" operator="containsText" text="3- Moderado">
      <formula>NOT(ISERROR(SEARCH("3- Moderado",K30)))</formula>
    </cfRule>
    <cfRule type="containsText" dxfId="3066" priority="452" operator="containsText" text="6- Moderado">
      <formula>NOT(ISERROR(SEARCH("6- Moderado",K30)))</formula>
    </cfRule>
    <cfRule type="containsText" dxfId="3065" priority="453" operator="containsText" text="4- Moderado">
      <formula>NOT(ISERROR(SEARCH("4- Moderado",K30)))</formula>
    </cfRule>
    <cfRule type="containsText" dxfId="3064" priority="454" operator="containsText" text="3- Bajo">
      <formula>NOT(ISERROR(SEARCH("3- Bajo",K30)))</formula>
    </cfRule>
    <cfRule type="containsText" dxfId="3063" priority="455" operator="containsText" text="4- Bajo">
      <formula>NOT(ISERROR(SEARCH("4- Bajo",K30)))</formula>
    </cfRule>
    <cfRule type="containsText" dxfId="3062" priority="456" operator="containsText" text="1- Bajo">
      <formula>NOT(ISERROR(SEARCH("1- Bajo",K30)))</formula>
    </cfRule>
  </conditionalFormatting>
  <conditionalFormatting sqref="H30:I30">
    <cfRule type="containsText" dxfId="3061" priority="445" operator="containsText" text="3- Moderado">
      <formula>NOT(ISERROR(SEARCH("3- Moderado",H30)))</formula>
    </cfRule>
    <cfRule type="containsText" dxfId="3060" priority="446" operator="containsText" text="6- Moderado">
      <formula>NOT(ISERROR(SEARCH("6- Moderado",H30)))</formula>
    </cfRule>
    <cfRule type="containsText" dxfId="3059" priority="447" operator="containsText" text="4- Moderado">
      <formula>NOT(ISERROR(SEARCH("4- Moderado",H30)))</formula>
    </cfRule>
    <cfRule type="containsText" dxfId="3058" priority="448" operator="containsText" text="3- Bajo">
      <formula>NOT(ISERROR(SEARCH("3- Bajo",H30)))</formula>
    </cfRule>
    <cfRule type="containsText" dxfId="3057" priority="449" operator="containsText" text="4- Bajo">
      <formula>NOT(ISERROR(SEARCH("4- Bajo",H30)))</formula>
    </cfRule>
    <cfRule type="containsText" dxfId="3056" priority="450" operator="containsText" text="1- Bajo">
      <formula>NOT(ISERROR(SEARCH("1- Bajo",H30)))</formula>
    </cfRule>
  </conditionalFormatting>
  <conditionalFormatting sqref="A30 C30:E30">
    <cfRule type="containsText" dxfId="3055" priority="439" operator="containsText" text="3- Moderado">
      <formula>NOT(ISERROR(SEARCH("3- Moderado",A30)))</formula>
    </cfRule>
    <cfRule type="containsText" dxfId="3054" priority="440" operator="containsText" text="6- Moderado">
      <formula>NOT(ISERROR(SEARCH("6- Moderado",A30)))</formula>
    </cfRule>
    <cfRule type="containsText" dxfId="3053" priority="441" operator="containsText" text="4- Moderado">
      <formula>NOT(ISERROR(SEARCH("4- Moderado",A30)))</formula>
    </cfRule>
    <cfRule type="containsText" dxfId="3052" priority="442" operator="containsText" text="3- Bajo">
      <formula>NOT(ISERROR(SEARCH("3- Bajo",A30)))</formula>
    </cfRule>
    <cfRule type="containsText" dxfId="3051" priority="443" operator="containsText" text="4- Bajo">
      <formula>NOT(ISERROR(SEARCH("4- Bajo",A30)))</formula>
    </cfRule>
    <cfRule type="containsText" dxfId="3050" priority="444" operator="containsText" text="1- Bajo">
      <formula>NOT(ISERROR(SEARCH("1- Bajo",A30)))</formula>
    </cfRule>
  </conditionalFormatting>
  <conditionalFormatting sqref="F30:G30">
    <cfRule type="containsText" dxfId="3049" priority="433" operator="containsText" text="3- Moderado">
      <formula>NOT(ISERROR(SEARCH("3- Moderado",F30)))</formula>
    </cfRule>
    <cfRule type="containsText" dxfId="3048" priority="434" operator="containsText" text="6- Moderado">
      <formula>NOT(ISERROR(SEARCH("6- Moderado",F30)))</formula>
    </cfRule>
    <cfRule type="containsText" dxfId="3047" priority="435" operator="containsText" text="4- Moderado">
      <formula>NOT(ISERROR(SEARCH("4- Moderado",F30)))</formula>
    </cfRule>
    <cfRule type="containsText" dxfId="3046" priority="436" operator="containsText" text="3- Bajo">
      <formula>NOT(ISERROR(SEARCH("3- Bajo",F30)))</formula>
    </cfRule>
    <cfRule type="containsText" dxfId="3045" priority="437" operator="containsText" text="4- Bajo">
      <formula>NOT(ISERROR(SEARCH("4- Bajo",F30)))</formula>
    </cfRule>
    <cfRule type="containsText" dxfId="3044" priority="438" operator="containsText" text="1- Bajo">
      <formula>NOT(ISERROR(SEARCH("1- Bajo",F30)))</formula>
    </cfRule>
  </conditionalFormatting>
  <conditionalFormatting sqref="J30:J34">
    <cfRule type="containsText" dxfId="3043" priority="428" operator="containsText" text="Bajo">
      <formula>NOT(ISERROR(SEARCH("Bajo",J30)))</formula>
    </cfRule>
    <cfRule type="containsText" dxfId="3042" priority="429" operator="containsText" text="Moderado">
      <formula>NOT(ISERROR(SEARCH("Moderado",J30)))</formula>
    </cfRule>
    <cfRule type="containsText" dxfId="3041" priority="430" operator="containsText" text="Alto">
      <formula>NOT(ISERROR(SEARCH("Alto",J30)))</formula>
    </cfRule>
    <cfRule type="containsText" dxfId="30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039" priority="403" operator="containsText" text="Moderado">
      <formula>NOT(ISERROR(SEARCH("Moderado",M30)))</formula>
    </cfRule>
    <cfRule type="containsText" dxfId="3038" priority="423" operator="containsText" text="Bajo">
      <formula>NOT(ISERROR(SEARCH("Bajo",M30)))</formula>
    </cfRule>
    <cfRule type="containsText" dxfId="3037" priority="424" operator="containsText" text="Moderado">
      <formula>NOT(ISERROR(SEARCH("Moderado",M30)))</formula>
    </cfRule>
    <cfRule type="containsText" dxfId="3036" priority="425" operator="containsText" text="Alto">
      <formula>NOT(ISERROR(SEARCH("Alto",M30)))</formula>
    </cfRule>
    <cfRule type="containsText" dxfId="30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034" priority="417" operator="containsText" text="3- Moderado">
      <formula>NOT(ISERROR(SEARCH("3- Moderado",N30)))</formula>
    </cfRule>
    <cfRule type="containsText" dxfId="3033" priority="418" operator="containsText" text="6- Moderado">
      <formula>NOT(ISERROR(SEARCH("6- Moderado",N30)))</formula>
    </cfRule>
    <cfRule type="containsText" dxfId="3032" priority="419" operator="containsText" text="4- Moderado">
      <formula>NOT(ISERROR(SEARCH("4- Moderado",N30)))</formula>
    </cfRule>
    <cfRule type="containsText" dxfId="3031" priority="420" operator="containsText" text="3- Bajo">
      <formula>NOT(ISERROR(SEARCH("3- Bajo",N30)))</formula>
    </cfRule>
    <cfRule type="containsText" dxfId="3030" priority="421" operator="containsText" text="4- Bajo">
      <formula>NOT(ISERROR(SEARCH("4- Bajo",N30)))</formula>
    </cfRule>
    <cfRule type="containsText" dxfId="3029" priority="422" operator="containsText" text="1- Bajo">
      <formula>NOT(ISERROR(SEARCH("1- Bajo",N30)))</formula>
    </cfRule>
  </conditionalFormatting>
  <conditionalFormatting sqref="H30:H34">
    <cfRule type="containsText" dxfId="3028" priority="404" operator="containsText" text="Muy Alta">
      <formula>NOT(ISERROR(SEARCH("Muy Alta",H30)))</formula>
    </cfRule>
    <cfRule type="containsText" dxfId="3027" priority="405" operator="containsText" text="Alta">
      <formula>NOT(ISERROR(SEARCH("Alta",H30)))</formula>
    </cfRule>
    <cfRule type="containsText" dxfId="3026" priority="406" operator="containsText" text="Muy Alta">
      <formula>NOT(ISERROR(SEARCH("Muy Alta",H30)))</formula>
    </cfRule>
    <cfRule type="containsText" dxfId="3025" priority="411" operator="containsText" text="Muy Baja">
      <formula>NOT(ISERROR(SEARCH("Muy Baja",H30)))</formula>
    </cfRule>
    <cfRule type="containsText" dxfId="3024" priority="412" operator="containsText" text="Baja">
      <formula>NOT(ISERROR(SEARCH("Baja",H30)))</formula>
    </cfRule>
    <cfRule type="containsText" dxfId="3023" priority="413" operator="containsText" text="Media">
      <formula>NOT(ISERROR(SEARCH("Media",H30)))</formula>
    </cfRule>
    <cfRule type="containsText" dxfId="3022" priority="414" operator="containsText" text="Alta">
      <formula>NOT(ISERROR(SEARCH("Alta",H30)))</formula>
    </cfRule>
    <cfRule type="containsText" dxfId="3021" priority="416" operator="containsText" text="Muy Alta">
      <formula>NOT(ISERROR(SEARCH("Muy Alta",H30)))</formula>
    </cfRule>
  </conditionalFormatting>
  <conditionalFormatting sqref="I30:I34">
    <cfRule type="containsText" dxfId="3020" priority="407" operator="containsText" text="Catastrófico">
      <formula>NOT(ISERROR(SEARCH("Catastrófico",I30)))</formula>
    </cfRule>
    <cfRule type="containsText" dxfId="3019" priority="408" operator="containsText" text="Mayor">
      <formula>NOT(ISERROR(SEARCH("Mayor",I30)))</formula>
    </cfRule>
    <cfRule type="containsText" dxfId="3018" priority="409" operator="containsText" text="Menor">
      <formula>NOT(ISERROR(SEARCH("Menor",I30)))</formula>
    </cfRule>
    <cfRule type="containsText" dxfId="3017" priority="410" operator="containsText" text="Leve">
      <formula>NOT(ISERROR(SEARCH("Leve",I30)))</formula>
    </cfRule>
    <cfRule type="containsText" dxfId="3016" priority="415" operator="containsText" text="Moderado">
      <formula>NOT(ISERROR(SEARCH("Moderado",I30)))</formula>
    </cfRule>
  </conditionalFormatting>
  <conditionalFormatting sqref="K30:K34">
    <cfRule type="containsText" dxfId="3015" priority="402" operator="containsText" text="Media">
      <formula>NOT(ISERROR(SEARCH("Media",K30)))</formula>
    </cfRule>
  </conditionalFormatting>
  <conditionalFormatting sqref="L30:L34">
    <cfRule type="containsText" dxfId="3014" priority="401" operator="containsText" text="Moderado">
      <formula>NOT(ISERROR(SEARCH("Moderado",L30)))</formula>
    </cfRule>
  </conditionalFormatting>
  <conditionalFormatting sqref="J30:J34">
    <cfRule type="containsText" dxfId="3013" priority="400" operator="containsText" text="Moderado">
      <formula>NOT(ISERROR(SEARCH("Moderado",J30)))</formula>
    </cfRule>
  </conditionalFormatting>
  <conditionalFormatting sqref="J30:J34">
    <cfRule type="containsText" dxfId="3012" priority="398" operator="containsText" text="Bajo">
      <formula>NOT(ISERROR(SEARCH("Bajo",J30)))</formula>
    </cfRule>
    <cfRule type="containsText" dxfId="3011" priority="399" operator="containsText" text="Extremo">
      <formula>NOT(ISERROR(SEARCH("Extremo",J30)))</formula>
    </cfRule>
  </conditionalFormatting>
  <conditionalFormatting sqref="K30:K34">
    <cfRule type="containsText" dxfId="3010" priority="396" operator="containsText" text="Baja">
      <formula>NOT(ISERROR(SEARCH("Baja",K30)))</formula>
    </cfRule>
    <cfRule type="containsText" dxfId="3009" priority="397" operator="containsText" text="Muy Baja">
      <formula>NOT(ISERROR(SEARCH("Muy Baja",K30)))</formula>
    </cfRule>
  </conditionalFormatting>
  <conditionalFormatting sqref="K30:K34">
    <cfRule type="containsText" dxfId="3008" priority="394" operator="containsText" text="Muy Alta">
      <formula>NOT(ISERROR(SEARCH("Muy Alta",K30)))</formula>
    </cfRule>
    <cfRule type="containsText" dxfId="3007" priority="395" operator="containsText" text="Alta">
      <formula>NOT(ISERROR(SEARCH("Alta",K30)))</formula>
    </cfRule>
  </conditionalFormatting>
  <conditionalFormatting sqref="L30:L34">
    <cfRule type="containsText" dxfId="3006" priority="390" operator="containsText" text="Catastrófico">
      <formula>NOT(ISERROR(SEARCH("Catastrófico",L30)))</formula>
    </cfRule>
    <cfRule type="containsText" dxfId="3005" priority="391" operator="containsText" text="Mayor">
      <formula>NOT(ISERROR(SEARCH("Mayor",L30)))</formula>
    </cfRule>
    <cfRule type="containsText" dxfId="3004" priority="392" operator="containsText" text="Menor">
      <formula>NOT(ISERROR(SEARCH("Menor",L30)))</formula>
    </cfRule>
    <cfRule type="containsText" dxfId="3003" priority="393" operator="containsText" text="Leve">
      <formula>NOT(ISERROR(SEARCH("Leve",L30)))</formula>
    </cfRule>
  </conditionalFormatting>
  <conditionalFormatting sqref="K35:L35">
    <cfRule type="containsText" dxfId="3002" priority="384" operator="containsText" text="3- Moderado">
      <formula>NOT(ISERROR(SEARCH("3- Moderado",K35)))</formula>
    </cfRule>
    <cfRule type="containsText" dxfId="3001" priority="385" operator="containsText" text="6- Moderado">
      <formula>NOT(ISERROR(SEARCH("6- Moderado",K35)))</formula>
    </cfRule>
    <cfRule type="containsText" dxfId="3000" priority="386" operator="containsText" text="4- Moderado">
      <formula>NOT(ISERROR(SEARCH("4- Moderado",K35)))</formula>
    </cfRule>
    <cfRule type="containsText" dxfId="2999" priority="387" operator="containsText" text="3- Bajo">
      <formula>NOT(ISERROR(SEARCH("3- Bajo",K35)))</formula>
    </cfRule>
    <cfRule type="containsText" dxfId="2998" priority="388" operator="containsText" text="4- Bajo">
      <formula>NOT(ISERROR(SEARCH("4- Bajo",K35)))</formula>
    </cfRule>
    <cfRule type="containsText" dxfId="2997" priority="389" operator="containsText" text="1- Bajo">
      <formula>NOT(ISERROR(SEARCH("1- Bajo",K35)))</formula>
    </cfRule>
  </conditionalFormatting>
  <conditionalFormatting sqref="H35:I35">
    <cfRule type="containsText" dxfId="2996" priority="378" operator="containsText" text="3- Moderado">
      <formula>NOT(ISERROR(SEARCH("3- Moderado",H35)))</formula>
    </cfRule>
    <cfRule type="containsText" dxfId="2995" priority="379" operator="containsText" text="6- Moderado">
      <formula>NOT(ISERROR(SEARCH("6- Moderado",H35)))</formula>
    </cfRule>
    <cfRule type="containsText" dxfId="2994" priority="380" operator="containsText" text="4- Moderado">
      <formula>NOT(ISERROR(SEARCH("4- Moderado",H35)))</formula>
    </cfRule>
    <cfRule type="containsText" dxfId="2993" priority="381" operator="containsText" text="3- Bajo">
      <formula>NOT(ISERROR(SEARCH("3- Bajo",H35)))</formula>
    </cfRule>
    <cfRule type="containsText" dxfId="2992" priority="382" operator="containsText" text="4- Bajo">
      <formula>NOT(ISERROR(SEARCH("4- Bajo",H35)))</formula>
    </cfRule>
    <cfRule type="containsText" dxfId="2991" priority="383" operator="containsText" text="1- Bajo">
      <formula>NOT(ISERROR(SEARCH("1- Bajo",H35)))</formula>
    </cfRule>
  </conditionalFormatting>
  <conditionalFormatting sqref="A35 C35:E35">
    <cfRule type="containsText" dxfId="2990" priority="372" operator="containsText" text="3- Moderado">
      <formula>NOT(ISERROR(SEARCH("3- Moderado",A35)))</formula>
    </cfRule>
    <cfRule type="containsText" dxfId="2989" priority="373" operator="containsText" text="6- Moderado">
      <formula>NOT(ISERROR(SEARCH("6- Moderado",A35)))</formula>
    </cfRule>
    <cfRule type="containsText" dxfId="2988" priority="374" operator="containsText" text="4- Moderado">
      <formula>NOT(ISERROR(SEARCH("4- Moderado",A35)))</formula>
    </cfRule>
    <cfRule type="containsText" dxfId="2987" priority="375" operator="containsText" text="3- Bajo">
      <formula>NOT(ISERROR(SEARCH("3- Bajo",A35)))</formula>
    </cfRule>
    <cfRule type="containsText" dxfId="2986" priority="376" operator="containsText" text="4- Bajo">
      <formula>NOT(ISERROR(SEARCH("4- Bajo",A35)))</formula>
    </cfRule>
    <cfRule type="containsText" dxfId="2985" priority="377" operator="containsText" text="1- Bajo">
      <formula>NOT(ISERROR(SEARCH("1- Bajo",A35)))</formula>
    </cfRule>
  </conditionalFormatting>
  <conditionalFormatting sqref="F35:G35">
    <cfRule type="containsText" dxfId="2984" priority="366" operator="containsText" text="3- Moderado">
      <formula>NOT(ISERROR(SEARCH("3- Moderado",F35)))</formula>
    </cfRule>
    <cfRule type="containsText" dxfId="2983" priority="367" operator="containsText" text="6- Moderado">
      <formula>NOT(ISERROR(SEARCH("6- Moderado",F35)))</formula>
    </cfRule>
    <cfRule type="containsText" dxfId="2982" priority="368" operator="containsText" text="4- Moderado">
      <formula>NOT(ISERROR(SEARCH("4- Moderado",F35)))</formula>
    </cfRule>
    <cfRule type="containsText" dxfId="2981" priority="369" operator="containsText" text="3- Bajo">
      <formula>NOT(ISERROR(SEARCH("3- Bajo",F35)))</formula>
    </cfRule>
    <cfRule type="containsText" dxfId="2980" priority="370" operator="containsText" text="4- Bajo">
      <formula>NOT(ISERROR(SEARCH("4- Bajo",F35)))</formula>
    </cfRule>
    <cfRule type="containsText" dxfId="2979" priority="371" operator="containsText" text="1- Bajo">
      <formula>NOT(ISERROR(SEARCH("1- Bajo",F35)))</formula>
    </cfRule>
  </conditionalFormatting>
  <conditionalFormatting sqref="J35:J39">
    <cfRule type="containsText" dxfId="2978" priority="361" operator="containsText" text="Bajo">
      <formula>NOT(ISERROR(SEARCH("Bajo",J35)))</formula>
    </cfRule>
    <cfRule type="containsText" dxfId="2977" priority="362" operator="containsText" text="Moderado">
      <formula>NOT(ISERROR(SEARCH("Moderado",J35)))</formula>
    </cfRule>
    <cfRule type="containsText" dxfId="2976" priority="363" operator="containsText" text="Alto">
      <formula>NOT(ISERROR(SEARCH("Alto",J35)))</formula>
    </cfRule>
    <cfRule type="containsText" dxfId="29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74" priority="336" operator="containsText" text="Moderado">
      <formula>NOT(ISERROR(SEARCH("Moderado",M35)))</formula>
    </cfRule>
    <cfRule type="containsText" dxfId="2973" priority="356" operator="containsText" text="Bajo">
      <formula>NOT(ISERROR(SEARCH("Bajo",M35)))</formula>
    </cfRule>
    <cfRule type="containsText" dxfId="2972" priority="357" operator="containsText" text="Moderado">
      <formula>NOT(ISERROR(SEARCH("Moderado",M35)))</formula>
    </cfRule>
    <cfRule type="containsText" dxfId="2971" priority="358" operator="containsText" text="Alto">
      <formula>NOT(ISERROR(SEARCH("Alto",M35)))</formula>
    </cfRule>
    <cfRule type="containsText" dxfId="29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69" priority="350" operator="containsText" text="3- Moderado">
      <formula>NOT(ISERROR(SEARCH("3- Moderado",N35)))</formula>
    </cfRule>
    <cfRule type="containsText" dxfId="2968" priority="351" operator="containsText" text="6- Moderado">
      <formula>NOT(ISERROR(SEARCH("6- Moderado",N35)))</formula>
    </cfRule>
    <cfRule type="containsText" dxfId="2967" priority="352" operator="containsText" text="4- Moderado">
      <formula>NOT(ISERROR(SEARCH("4- Moderado",N35)))</formula>
    </cfRule>
    <cfRule type="containsText" dxfId="2966" priority="353" operator="containsText" text="3- Bajo">
      <formula>NOT(ISERROR(SEARCH("3- Bajo",N35)))</formula>
    </cfRule>
    <cfRule type="containsText" dxfId="2965" priority="354" operator="containsText" text="4- Bajo">
      <formula>NOT(ISERROR(SEARCH("4- Bajo",N35)))</formula>
    </cfRule>
    <cfRule type="containsText" dxfId="2964" priority="355" operator="containsText" text="1- Bajo">
      <formula>NOT(ISERROR(SEARCH("1- Bajo",N35)))</formula>
    </cfRule>
  </conditionalFormatting>
  <conditionalFormatting sqref="H35:H39">
    <cfRule type="containsText" dxfId="2963" priority="337" operator="containsText" text="Muy Alta">
      <formula>NOT(ISERROR(SEARCH("Muy Alta",H35)))</formula>
    </cfRule>
    <cfRule type="containsText" dxfId="2962" priority="338" operator="containsText" text="Alta">
      <formula>NOT(ISERROR(SEARCH("Alta",H35)))</formula>
    </cfRule>
    <cfRule type="containsText" dxfId="2961" priority="339" operator="containsText" text="Muy Alta">
      <formula>NOT(ISERROR(SEARCH("Muy Alta",H35)))</formula>
    </cfRule>
    <cfRule type="containsText" dxfId="2960" priority="344" operator="containsText" text="Muy Baja">
      <formula>NOT(ISERROR(SEARCH("Muy Baja",H35)))</formula>
    </cfRule>
    <cfRule type="containsText" dxfId="2959" priority="345" operator="containsText" text="Baja">
      <formula>NOT(ISERROR(SEARCH("Baja",H35)))</formula>
    </cfRule>
    <cfRule type="containsText" dxfId="2958" priority="346" operator="containsText" text="Media">
      <formula>NOT(ISERROR(SEARCH("Media",H35)))</formula>
    </cfRule>
    <cfRule type="containsText" dxfId="2957" priority="347" operator="containsText" text="Alta">
      <formula>NOT(ISERROR(SEARCH("Alta",H35)))</formula>
    </cfRule>
    <cfRule type="containsText" dxfId="2956" priority="349" operator="containsText" text="Muy Alta">
      <formula>NOT(ISERROR(SEARCH("Muy Alta",H35)))</formula>
    </cfRule>
  </conditionalFormatting>
  <conditionalFormatting sqref="I35:I39">
    <cfRule type="containsText" dxfId="2955" priority="340" operator="containsText" text="Catastrófico">
      <formula>NOT(ISERROR(SEARCH("Catastrófico",I35)))</formula>
    </cfRule>
    <cfRule type="containsText" dxfId="2954" priority="341" operator="containsText" text="Mayor">
      <formula>NOT(ISERROR(SEARCH("Mayor",I35)))</formula>
    </cfRule>
    <cfRule type="containsText" dxfId="2953" priority="342" operator="containsText" text="Menor">
      <formula>NOT(ISERROR(SEARCH("Menor",I35)))</formula>
    </cfRule>
    <cfRule type="containsText" dxfId="2952" priority="343" operator="containsText" text="Leve">
      <formula>NOT(ISERROR(SEARCH("Leve",I35)))</formula>
    </cfRule>
    <cfRule type="containsText" dxfId="2951" priority="348" operator="containsText" text="Moderado">
      <formula>NOT(ISERROR(SEARCH("Moderado",I35)))</formula>
    </cfRule>
  </conditionalFormatting>
  <conditionalFormatting sqref="K35:K39">
    <cfRule type="containsText" dxfId="2950" priority="335" operator="containsText" text="Media">
      <formula>NOT(ISERROR(SEARCH("Media",K35)))</formula>
    </cfRule>
  </conditionalFormatting>
  <conditionalFormatting sqref="L35:L39">
    <cfRule type="containsText" dxfId="2949" priority="334" operator="containsText" text="Moderado">
      <formula>NOT(ISERROR(SEARCH("Moderado",L35)))</formula>
    </cfRule>
  </conditionalFormatting>
  <conditionalFormatting sqref="J35:J39">
    <cfRule type="containsText" dxfId="2948" priority="333" operator="containsText" text="Moderado">
      <formula>NOT(ISERROR(SEARCH("Moderado",J35)))</formula>
    </cfRule>
  </conditionalFormatting>
  <conditionalFormatting sqref="J35:J39">
    <cfRule type="containsText" dxfId="2947" priority="331" operator="containsText" text="Bajo">
      <formula>NOT(ISERROR(SEARCH("Bajo",J35)))</formula>
    </cfRule>
    <cfRule type="containsText" dxfId="2946" priority="332" operator="containsText" text="Extremo">
      <formula>NOT(ISERROR(SEARCH("Extremo",J35)))</formula>
    </cfRule>
  </conditionalFormatting>
  <conditionalFormatting sqref="K35:K39">
    <cfRule type="containsText" dxfId="2945" priority="329" operator="containsText" text="Baja">
      <formula>NOT(ISERROR(SEARCH("Baja",K35)))</formula>
    </cfRule>
    <cfRule type="containsText" dxfId="2944" priority="330" operator="containsText" text="Muy Baja">
      <formula>NOT(ISERROR(SEARCH("Muy Baja",K35)))</formula>
    </cfRule>
  </conditionalFormatting>
  <conditionalFormatting sqref="K35:K39">
    <cfRule type="containsText" dxfId="2943" priority="327" operator="containsText" text="Muy Alta">
      <formula>NOT(ISERROR(SEARCH("Muy Alta",K35)))</formula>
    </cfRule>
    <cfRule type="containsText" dxfId="2942" priority="328" operator="containsText" text="Alta">
      <formula>NOT(ISERROR(SEARCH("Alta",K35)))</formula>
    </cfRule>
  </conditionalFormatting>
  <conditionalFormatting sqref="L35:L39">
    <cfRule type="containsText" dxfId="2941" priority="323" operator="containsText" text="Catastrófico">
      <formula>NOT(ISERROR(SEARCH("Catastrófico",L35)))</formula>
    </cfRule>
    <cfRule type="containsText" dxfId="2940" priority="324" operator="containsText" text="Mayor">
      <formula>NOT(ISERROR(SEARCH("Mayor",L35)))</formula>
    </cfRule>
    <cfRule type="containsText" dxfId="2939" priority="325" operator="containsText" text="Menor">
      <formula>NOT(ISERROR(SEARCH("Menor",L35)))</formula>
    </cfRule>
    <cfRule type="containsText" dxfId="2938" priority="326" operator="containsText" text="Leve">
      <formula>NOT(ISERROR(SEARCH("Leve",L35)))</formula>
    </cfRule>
  </conditionalFormatting>
  <conditionalFormatting sqref="K40:L40">
    <cfRule type="containsText" dxfId="2937" priority="250" operator="containsText" text="3- Moderado">
      <formula>NOT(ISERROR(SEARCH("3- Moderado",K40)))</formula>
    </cfRule>
    <cfRule type="containsText" dxfId="2936" priority="251" operator="containsText" text="6- Moderado">
      <formula>NOT(ISERROR(SEARCH("6- Moderado",K40)))</formula>
    </cfRule>
    <cfRule type="containsText" dxfId="2935" priority="252" operator="containsText" text="4- Moderado">
      <formula>NOT(ISERROR(SEARCH("4- Moderado",K40)))</formula>
    </cfRule>
    <cfRule type="containsText" dxfId="2934" priority="253" operator="containsText" text="3- Bajo">
      <formula>NOT(ISERROR(SEARCH("3- Bajo",K40)))</formula>
    </cfRule>
    <cfRule type="containsText" dxfId="2933" priority="254" operator="containsText" text="4- Bajo">
      <formula>NOT(ISERROR(SEARCH("4- Bajo",K40)))</formula>
    </cfRule>
    <cfRule type="containsText" dxfId="2932" priority="255" operator="containsText" text="1- Bajo">
      <formula>NOT(ISERROR(SEARCH("1- Bajo",K40)))</formula>
    </cfRule>
  </conditionalFormatting>
  <conditionalFormatting sqref="H40:I40">
    <cfRule type="containsText" dxfId="2931" priority="244" operator="containsText" text="3- Moderado">
      <formula>NOT(ISERROR(SEARCH("3- Moderado",H40)))</formula>
    </cfRule>
    <cfRule type="containsText" dxfId="2930" priority="245" operator="containsText" text="6- Moderado">
      <formula>NOT(ISERROR(SEARCH("6- Moderado",H40)))</formula>
    </cfRule>
    <cfRule type="containsText" dxfId="2929" priority="246" operator="containsText" text="4- Moderado">
      <formula>NOT(ISERROR(SEARCH("4- Moderado",H40)))</formula>
    </cfRule>
    <cfRule type="containsText" dxfId="2928" priority="247" operator="containsText" text="3- Bajo">
      <formula>NOT(ISERROR(SEARCH("3- Bajo",H40)))</formula>
    </cfRule>
    <cfRule type="containsText" dxfId="2927" priority="248" operator="containsText" text="4- Bajo">
      <formula>NOT(ISERROR(SEARCH("4- Bajo",H40)))</formula>
    </cfRule>
    <cfRule type="containsText" dxfId="2926" priority="249" operator="containsText" text="1- Bajo">
      <formula>NOT(ISERROR(SEARCH("1- Bajo",H40)))</formula>
    </cfRule>
  </conditionalFormatting>
  <conditionalFormatting sqref="A40 C40:E40">
    <cfRule type="containsText" dxfId="2925" priority="238" operator="containsText" text="3- Moderado">
      <formula>NOT(ISERROR(SEARCH("3- Moderado",A40)))</formula>
    </cfRule>
    <cfRule type="containsText" dxfId="2924" priority="239" operator="containsText" text="6- Moderado">
      <formula>NOT(ISERROR(SEARCH("6- Moderado",A40)))</formula>
    </cfRule>
    <cfRule type="containsText" dxfId="2923" priority="240" operator="containsText" text="4- Moderado">
      <formula>NOT(ISERROR(SEARCH("4- Moderado",A40)))</formula>
    </cfRule>
    <cfRule type="containsText" dxfId="2922" priority="241" operator="containsText" text="3- Bajo">
      <formula>NOT(ISERROR(SEARCH("3- Bajo",A40)))</formula>
    </cfRule>
    <cfRule type="containsText" dxfId="2921" priority="242" operator="containsText" text="4- Bajo">
      <formula>NOT(ISERROR(SEARCH("4- Bajo",A40)))</formula>
    </cfRule>
    <cfRule type="containsText" dxfId="2920" priority="243" operator="containsText" text="1- Bajo">
      <formula>NOT(ISERROR(SEARCH("1- Bajo",A40)))</formula>
    </cfRule>
  </conditionalFormatting>
  <conditionalFormatting sqref="F40:G40">
    <cfRule type="containsText" dxfId="2919" priority="232" operator="containsText" text="3- Moderado">
      <formula>NOT(ISERROR(SEARCH("3- Moderado",F40)))</formula>
    </cfRule>
    <cfRule type="containsText" dxfId="2918" priority="233" operator="containsText" text="6- Moderado">
      <formula>NOT(ISERROR(SEARCH("6- Moderado",F40)))</formula>
    </cfRule>
    <cfRule type="containsText" dxfId="2917" priority="234" operator="containsText" text="4- Moderado">
      <formula>NOT(ISERROR(SEARCH("4- Moderado",F40)))</formula>
    </cfRule>
    <cfRule type="containsText" dxfId="2916" priority="235" operator="containsText" text="3- Bajo">
      <formula>NOT(ISERROR(SEARCH("3- Bajo",F40)))</formula>
    </cfRule>
    <cfRule type="containsText" dxfId="2915" priority="236" operator="containsText" text="4- Bajo">
      <formula>NOT(ISERROR(SEARCH("4- Bajo",F40)))</formula>
    </cfRule>
    <cfRule type="containsText" dxfId="2914" priority="237" operator="containsText" text="1- Bajo">
      <formula>NOT(ISERROR(SEARCH("1- Bajo",F40)))</formula>
    </cfRule>
  </conditionalFormatting>
  <conditionalFormatting sqref="J40:J44">
    <cfRule type="containsText" dxfId="2913" priority="227" operator="containsText" text="Bajo">
      <formula>NOT(ISERROR(SEARCH("Bajo",J40)))</formula>
    </cfRule>
    <cfRule type="containsText" dxfId="2912" priority="228" operator="containsText" text="Moderado">
      <formula>NOT(ISERROR(SEARCH("Moderado",J40)))</formula>
    </cfRule>
    <cfRule type="containsText" dxfId="2911" priority="229" operator="containsText" text="Alto">
      <formula>NOT(ISERROR(SEARCH("Alto",J40)))</formula>
    </cfRule>
    <cfRule type="containsText" dxfId="291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2909" priority="202" operator="containsText" text="Moderado">
      <formula>NOT(ISERROR(SEARCH("Moderado",M40)))</formula>
    </cfRule>
    <cfRule type="containsText" dxfId="2908" priority="222" operator="containsText" text="Bajo">
      <formula>NOT(ISERROR(SEARCH("Bajo",M40)))</formula>
    </cfRule>
    <cfRule type="containsText" dxfId="2907" priority="223" operator="containsText" text="Moderado">
      <formula>NOT(ISERROR(SEARCH("Moderado",M40)))</formula>
    </cfRule>
    <cfRule type="containsText" dxfId="2906" priority="224" operator="containsText" text="Alto">
      <formula>NOT(ISERROR(SEARCH("Alto",M40)))</formula>
    </cfRule>
    <cfRule type="containsText" dxfId="290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2904" priority="216" operator="containsText" text="3- Moderado">
      <formula>NOT(ISERROR(SEARCH("3- Moderado",N40)))</formula>
    </cfRule>
    <cfRule type="containsText" dxfId="2903" priority="217" operator="containsText" text="6- Moderado">
      <formula>NOT(ISERROR(SEARCH("6- Moderado",N40)))</formula>
    </cfRule>
    <cfRule type="containsText" dxfId="2902" priority="218" operator="containsText" text="4- Moderado">
      <formula>NOT(ISERROR(SEARCH("4- Moderado",N40)))</formula>
    </cfRule>
    <cfRule type="containsText" dxfId="2901" priority="219" operator="containsText" text="3- Bajo">
      <formula>NOT(ISERROR(SEARCH("3- Bajo",N40)))</formula>
    </cfRule>
    <cfRule type="containsText" dxfId="2900" priority="220" operator="containsText" text="4- Bajo">
      <formula>NOT(ISERROR(SEARCH("4- Bajo",N40)))</formula>
    </cfRule>
    <cfRule type="containsText" dxfId="2899" priority="221" operator="containsText" text="1- Bajo">
      <formula>NOT(ISERROR(SEARCH("1- Bajo",N40)))</formula>
    </cfRule>
  </conditionalFormatting>
  <conditionalFormatting sqref="H40:H44">
    <cfRule type="containsText" dxfId="2898" priority="203" operator="containsText" text="Muy Alta">
      <formula>NOT(ISERROR(SEARCH("Muy Alta",H40)))</formula>
    </cfRule>
    <cfRule type="containsText" dxfId="2897" priority="204" operator="containsText" text="Alta">
      <formula>NOT(ISERROR(SEARCH("Alta",H40)))</formula>
    </cfRule>
    <cfRule type="containsText" dxfId="2896" priority="205" operator="containsText" text="Muy Alta">
      <formula>NOT(ISERROR(SEARCH("Muy Alta",H40)))</formula>
    </cfRule>
    <cfRule type="containsText" dxfId="2895" priority="210" operator="containsText" text="Muy Baja">
      <formula>NOT(ISERROR(SEARCH("Muy Baja",H40)))</formula>
    </cfRule>
    <cfRule type="containsText" dxfId="2894" priority="211" operator="containsText" text="Baja">
      <formula>NOT(ISERROR(SEARCH("Baja",H40)))</formula>
    </cfRule>
    <cfRule type="containsText" dxfId="2893" priority="212" operator="containsText" text="Media">
      <formula>NOT(ISERROR(SEARCH("Media",H40)))</formula>
    </cfRule>
    <cfRule type="containsText" dxfId="2892" priority="213" operator="containsText" text="Alta">
      <formula>NOT(ISERROR(SEARCH("Alta",H40)))</formula>
    </cfRule>
    <cfRule type="containsText" dxfId="2891" priority="215" operator="containsText" text="Muy Alta">
      <formula>NOT(ISERROR(SEARCH("Muy Alta",H40)))</formula>
    </cfRule>
  </conditionalFormatting>
  <conditionalFormatting sqref="I40:I44">
    <cfRule type="containsText" dxfId="2890" priority="206" operator="containsText" text="Catastrófico">
      <formula>NOT(ISERROR(SEARCH("Catastrófico",I40)))</formula>
    </cfRule>
    <cfRule type="containsText" dxfId="2889" priority="207" operator="containsText" text="Mayor">
      <formula>NOT(ISERROR(SEARCH("Mayor",I40)))</formula>
    </cfRule>
    <cfRule type="containsText" dxfId="2888" priority="208" operator="containsText" text="Menor">
      <formula>NOT(ISERROR(SEARCH("Menor",I40)))</formula>
    </cfRule>
    <cfRule type="containsText" dxfId="2887" priority="209" operator="containsText" text="Leve">
      <formula>NOT(ISERROR(SEARCH("Leve",I40)))</formula>
    </cfRule>
    <cfRule type="containsText" dxfId="2886" priority="214" operator="containsText" text="Moderado">
      <formula>NOT(ISERROR(SEARCH("Moderado",I40)))</formula>
    </cfRule>
  </conditionalFormatting>
  <conditionalFormatting sqref="K40:K44">
    <cfRule type="containsText" dxfId="2885" priority="201" operator="containsText" text="Media">
      <formula>NOT(ISERROR(SEARCH("Media",K40)))</formula>
    </cfRule>
  </conditionalFormatting>
  <conditionalFormatting sqref="L40:L44">
    <cfRule type="containsText" dxfId="2884" priority="200" operator="containsText" text="Moderado">
      <formula>NOT(ISERROR(SEARCH("Moderado",L40)))</formula>
    </cfRule>
  </conditionalFormatting>
  <conditionalFormatting sqref="J40:J44">
    <cfRule type="containsText" dxfId="2883" priority="199" operator="containsText" text="Moderado">
      <formula>NOT(ISERROR(SEARCH("Moderado",J40)))</formula>
    </cfRule>
  </conditionalFormatting>
  <conditionalFormatting sqref="J40:J44">
    <cfRule type="containsText" dxfId="2882" priority="197" operator="containsText" text="Bajo">
      <formula>NOT(ISERROR(SEARCH("Bajo",J40)))</formula>
    </cfRule>
    <cfRule type="containsText" dxfId="2881" priority="198" operator="containsText" text="Extremo">
      <formula>NOT(ISERROR(SEARCH("Extremo",J40)))</formula>
    </cfRule>
  </conditionalFormatting>
  <conditionalFormatting sqref="K40:K44">
    <cfRule type="containsText" dxfId="2880" priority="195" operator="containsText" text="Baja">
      <formula>NOT(ISERROR(SEARCH("Baja",K40)))</formula>
    </cfRule>
    <cfRule type="containsText" dxfId="2879" priority="196" operator="containsText" text="Muy Baja">
      <formula>NOT(ISERROR(SEARCH("Muy Baja",K40)))</formula>
    </cfRule>
  </conditionalFormatting>
  <conditionalFormatting sqref="K40:K44">
    <cfRule type="containsText" dxfId="2878" priority="193" operator="containsText" text="Muy Alta">
      <formula>NOT(ISERROR(SEARCH("Muy Alta",K40)))</formula>
    </cfRule>
    <cfRule type="containsText" dxfId="2877" priority="194" operator="containsText" text="Alta">
      <formula>NOT(ISERROR(SEARCH("Alta",K40)))</formula>
    </cfRule>
  </conditionalFormatting>
  <conditionalFormatting sqref="L40:L44">
    <cfRule type="containsText" dxfId="2876" priority="189" operator="containsText" text="Catastrófico">
      <formula>NOT(ISERROR(SEARCH("Catastrófico",L40)))</formula>
    </cfRule>
    <cfRule type="containsText" dxfId="2875" priority="190" operator="containsText" text="Mayor">
      <formula>NOT(ISERROR(SEARCH("Mayor",L40)))</formula>
    </cfRule>
    <cfRule type="containsText" dxfId="2874" priority="191" operator="containsText" text="Menor">
      <formula>NOT(ISERROR(SEARCH("Menor",L40)))</formula>
    </cfRule>
    <cfRule type="containsText" dxfId="2873" priority="192" operator="containsText" text="Leve">
      <formula>NOT(ISERROR(SEARCH("Leve",L40)))</formula>
    </cfRule>
  </conditionalFormatting>
  <conditionalFormatting sqref="K45:L45">
    <cfRule type="containsText" dxfId="2872" priority="183" operator="containsText" text="3- Moderado">
      <formula>NOT(ISERROR(SEARCH("3- Moderado",K45)))</formula>
    </cfRule>
    <cfRule type="containsText" dxfId="2871" priority="184" operator="containsText" text="6- Moderado">
      <formula>NOT(ISERROR(SEARCH("6- Moderado",K45)))</formula>
    </cfRule>
    <cfRule type="containsText" dxfId="2870" priority="185" operator="containsText" text="4- Moderado">
      <formula>NOT(ISERROR(SEARCH("4- Moderado",K45)))</formula>
    </cfRule>
    <cfRule type="containsText" dxfId="2869" priority="186" operator="containsText" text="3- Bajo">
      <formula>NOT(ISERROR(SEARCH("3- Bajo",K45)))</formula>
    </cfRule>
    <cfRule type="containsText" dxfId="2868" priority="187" operator="containsText" text="4- Bajo">
      <formula>NOT(ISERROR(SEARCH("4- Bajo",K45)))</formula>
    </cfRule>
    <cfRule type="containsText" dxfId="2867" priority="188" operator="containsText" text="1- Bajo">
      <formula>NOT(ISERROR(SEARCH("1- Bajo",K45)))</formula>
    </cfRule>
  </conditionalFormatting>
  <conditionalFormatting sqref="H45:I45">
    <cfRule type="containsText" dxfId="2866" priority="177" operator="containsText" text="3- Moderado">
      <formula>NOT(ISERROR(SEARCH("3- Moderado",H45)))</formula>
    </cfRule>
    <cfRule type="containsText" dxfId="2865" priority="178" operator="containsText" text="6- Moderado">
      <formula>NOT(ISERROR(SEARCH("6- Moderado",H45)))</formula>
    </cfRule>
    <cfRule type="containsText" dxfId="2864" priority="179" operator="containsText" text="4- Moderado">
      <formula>NOT(ISERROR(SEARCH("4- Moderado",H45)))</formula>
    </cfRule>
    <cfRule type="containsText" dxfId="2863" priority="180" operator="containsText" text="3- Bajo">
      <formula>NOT(ISERROR(SEARCH("3- Bajo",H45)))</formula>
    </cfRule>
    <cfRule type="containsText" dxfId="2862" priority="181" operator="containsText" text="4- Bajo">
      <formula>NOT(ISERROR(SEARCH("4- Bajo",H45)))</formula>
    </cfRule>
    <cfRule type="containsText" dxfId="2861" priority="182" operator="containsText" text="1- Bajo">
      <formula>NOT(ISERROR(SEARCH("1- Bajo",H45)))</formula>
    </cfRule>
  </conditionalFormatting>
  <conditionalFormatting sqref="A45 C45:E45">
    <cfRule type="containsText" dxfId="2860" priority="171" operator="containsText" text="3- Moderado">
      <formula>NOT(ISERROR(SEARCH("3- Moderado",A45)))</formula>
    </cfRule>
    <cfRule type="containsText" dxfId="2859" priority="172" operator="containsText" text="6- Moderado">
      <formula>NOT(ISERROR(SEARCH("6- Moderado",A45)))</formula>
    </cfRule>
    <cfRule type="containsText" dxfId="2858" priority="173" operator="containsText" text="4- Moderado">
      <formula>NOT(ISERROR(SEARCH("4- Moderado",A45)))</formula>
    </cfRule>
    <cfRule type="containsText" dxfId="2857" priority="174" operator="containsText" text="3- Bajo">
      <formula>NOT(ISERROR(SEARCH("3- Bajo",A45)))</formula>
    </cfRule>
    <cfRule type="containsText" dxfId="2856" priority="175" operator="containsText" text="4- Bajo">
      <formula>NOT(ISERROR(SEARCH("4- Bajo",A45)))</formula>
    </cfRule>
    <cfRule type="containsText" dxfId="2855" priority="176" operator="containsText" text="1- Bajo">
      <formula>NOT(ISERROR(SEARCH("1- Bajo",A45)))</formula>
    </cfRule>
  </conditionalFormatting>
  <conditionalFormatting sqref="F45:G45">
    <cfRule type="containsText" dxfId="2854" priority="165" operator="containsText" text="3- Moderado">
      <formula>NOT(ISERROR(SEARCH("3- Moderado",F45)))</formula>
    </cfRule>
    <cfRule type="containsText" dxfId="2853" priority="166" operator="containsText" text="6- Moderado">
      <formula>NOT(ISERROR(SEARCH("6- Moderado",F45)))</formula>
    </cfRule>
    <cfRule type="containsText" dxfId="2852" priority="167" operator="containsText" text="4- Moderado">
      <formula>NOT(ISERROR(SEARCH("4- Moderado",F45)))</formula>
    </cfRule>
    <cfRule type="containsText" dxfId="2851" priority="168" operator="containsText" text="3- Bajo">
      <formula>NOT(ISERROR(SEARCH("3- Bajo",F45)))</formula>
    </cfRule>
    <cfRule type="containsText" dxfId="2850" priority="169" operator="containsText" text="4- Bajo">
      <formula>NOT(ISERROR(SEARCH("4- Bajo",F45)))</formula>
    </cfRule>
    <cfRule type="containsText" dxfId="2849" priority="170" operator="containsText" text="1- Bajo">
      <formula>NOT(ISERROR(SEARCH("1- Bajo",F45)))</formula>
    </cfRule>
  </conditionalFormatting>
  <conditionalFormatting sqref="J45:J49">
    <cfRule type="containsText" dxfId="2848" priority="160" operator="containsText" text="Bajo">
      <formula>NOT(ISERROR(SEARCH("Bajo",J45)))</formula>
    </cfRule>
    <cfRule type="containsText" dxfId="2847" priority="161" operator="containsText" text="Moderado">
      <formula>NOT(ISERROR(SEARCH("Moderado",J45)))</formula>
    </cfRule>
    <cfRule type="containsText" dxfId="2846" priority="162" operator="containsText" text="Alto">
      <formula>NOT(ISERROR(SEARCH("Alto",J45)))</formula>
    </cfRule>
    <cfRule type="containsText" dxfId="284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2844" priority="135" operator="containsText" text="Moderado">
      <formula>NOT(ISERROR(SEARCH("Moderado",M45)))</formula>
    </cfRule>
    <cfRule type="containsText" dxfId="2843" priority="155" operator="containsText" text="Bajo">
      <formula>NOT(ISERROR(SEARCH("Bajo",M45)))</formula>
    </cfRule>
    <cfRule type="containsText" dxfId="2842" priority="156" operator="containsText" text="Moderado">
      <formula>NOT(ISERROR(SEARCH("Moderado",M45)))</formula>
    </cfRule>
    <cfRule type="containsText" dxfId="2841" priority="157" operator="containsText" text="Alto">
      <formula>NOT(ISERROR(SEARCH("Alto",M45)))</formula>
    </cfRule>
    <cfRule type="containsText" dxfId="284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2839" priority="149" operator="containsText" text="3- Moderado">
      <formula>NOT(ISERROR(SEARCH("3- Moderado",N45)))</formula>
    </cfRule>
    <cfRule type="containsText" dxfId="2838" priority="150" operator="containsText" text="6- Moderado">
      <formula>NOT(ISERROR(SEARCH("6- Moderado",N45)))</formula>
    </cfRule>
    <cfRule type="containsText" dxfId="2837" priority="151" operator="containsText" text="4- Moderado">
      <formula>NOT(ISERROR(SEARCH("4- Moderado",N45)))</formula>
    </cfRule>
    <cfRule type="containsText" dxfId="2836" priority="152" operator="containsText" text="3- Bajo">
      <formula>NOT(ISERROR(SEARCH("3- Bajo",N45)))</formula>
    </cfRule>
    <cfRule type="containsText" dxfId="2835" priority="153" operator="containsText" text="4- Bajo">
      <formula>NOT(ISERROR(SEARCH("4- Bajo",N45)))</formula>
    </cfRule>
    <cfRule type="containsText" dxfId="2834" priority="154" operator="containsText" text="1- Bajo">
      <formula>NOT(ISERROR(SEARCH("1- Bajo",N45)))</formula>
    </cfRule>
  </conditionalFormatting>
  <conditionalFormatting sqref="H45:H49">
    <cfRule type="containsText" dxfId="2833" priority="136" operator="containsText" text="Muy Alta">
      <formula>NOT(ISERROR(SEARCH("Muy Alta",H45)))</formula>
    </cfRule>
    <cfRule type="containsText" dxfId="2832" priority="137" operator="containsText" text="Alta">
      <formula>NOT(ISERROR(SEARCH("Alta",H45)))</formula>
    </cfRule>
    <cfRule type="containsText" dxfId="2831" priority="138" operator="containsText" text="Muy Alta">
      <formula>NOT(ISERROR(SEARCH("Muy Alta",H45)))</formula>
    </cfRule>
    <cfRule type="containsText" dxfId="2830" priority="143" operator="containsText" text="Muy Baja">
      <formula>NOT(ISERROR(SEARCH("Muy Baja",H45)))</formula>
    </cfRule>
    <cfRule type="containsText" dxfId="2829" priority="144" operator="containsText" text="Baja">
      <formula>NOT(ISERROR(SEARCH("Baja",H45)))</formula>
    </cfRule>
    <cfRule type="containsText" dxfId="2828" priority="145" operator="containsText" text="Media">
      <formula>NOT(ISERROR(SEARCH("Media",H45)))</formula>
    </cfRule>
    <cfRule type="containsText" dxfId="2827" priority="146" operator="containsText" text="Alta">
      <formula>NOT(ISERROR(SEARCH("Alta",H45)))</formula>
    </cfRule>
    <cfRule type="containsText" dxfId="2826" priority="148" operator="containsText" text="Muy Alta">
      <formula>NOT(ISERROR(SEARCH("Muy Alta",H45)))</formula>
    </cfRule>
  </conditionalFormatting>
  <conditionalFormatting sqref="I45:I49">
    <cfRule type="containsText" dxfId="2825" priority="139" operator="containsText" text="Catastrófico">
      <formula>NOT(ISERROR(SEARCH("Catastrófico",I45)))</formula>
    </cfRule>
    <cfRule type="containsText" dxfId="2824" priority="140" operator="containsText" text="Mayor">
      <formula>NOT(ISERROR(SEARCH("Mayor",I45)))</formula>
    </cfRule>
    <cfRule type="containsText" dxfId="2823" priority="141" operator="containsText" text="Menor">
      <formula>NOT(ISERROR(SEARCH("Menor",I45)))</formula>
    </cfRule>
    <cfRule type="containsText" dxfId="2822" priority="142" operator="containsText" text="Leve">
      <formula>NOT(ISERROR(SEARCH("Leve",I45)))</formula>
    </cfRule>
    <cfRule type="containsText" dxfId="2821" priority="147" operator="containsText" text="Moderado">
      <formula>NOT(ISERROR(SEARCH("Moderado",I45)))</formula>
    </cfRule>
  </conditionalFormatting>
  <conditionalFormatting sqref="K45:K49">
    <cfRule type="containsText" dxfId="2820" priority="134" operator="containsText" text="Media">
      <formula>NOT(ISERROR(SEARCH("Media",K45)))</formula>
    </cfRule>
  </conditionalFormatting>
  <conditionalFormatting sqref="L45:L49">
    <cfRule type="containsText" dxfId="2819" priority="133" operator="containsText" text="Moderado">
      <formula>NOT(ISERROR(SEARCH("Moderado",L45)))</formula>
    </cfRule>
  </conditionalFormatting>
  <conditionalFormatting sqref="J45:J49">
    <cfRule type="containsText" dxfId="2818" priority="132" operator="containsText" text="Moderado">
      <formula>NOT(ISERROR(SEARCH("Moderado",J45)))</formula>
    </cfRule>
  </conditionalFormatting>
  <conditionalFormatting sqref="J45:J49">
    <cfRule type="containsText" dxfId="2817" priority="130" operator="containsText" text="Bajo">
      <formula>NOT(ISERROR(SEARCH("Bajo",J45)))</formula>
    </cfRule>
    <cfRule type="containsText" dxfId="2816" priority="131" operator="containsText" text="Extremo">
      <formula>NOT(ISERROR(SEARCH("Extremo",J45)))</formula>
    </cfRule>
  </conditionalFormatting>
  <conditionalFormatting sqref="K45:K49">
    <cfRule type="containsText" dxfId="2815" priority="128" operator="containsText" text="Baja">
      <formula>NOT(ISERROR(SEARCH("Baja",K45)))</formula>
    </cfRule>
    <cfRule type="containsText" dxfId="2814" priority="129" operator="containsText" text="Muy Baja">
      <formula>NOT(ISERROR(SEARCH("Muy Baja",K45)))</formula>
    </cfRule>
  </conditionalFormatting>
  <conditionalFormatting sqref="K45:K49">
    <cfRule type="containsText" dxfId="2813" priority="126" operator="containsText" text="Muy Alta">
      <formula>NOT(ISERROR(SEARCH("Muy Alta",K45)))</formula>
    </cfRule>
    <cfRule type="containsText" dxfId="2812" priority="127" operator="containsText" text="Alta">
      <formula>NOT(ISERROR(SEARCH("Alta",K45)))</formula>
    </cfRule>
  </conditionalFormatting>
  <conditionalFormatting sqref="L45:L49">
    <cfRule type="containsText" dxfId="2811" priority="122" operator="containsText" text="Catastrófico">
      <formula>NOT(ISERROR(SEARCH("Catastrófico",L45)))</formula>
    </cfRule>
    <cfRule type="containsText" dxfId="2810" priority="123" operator="containsText" text="Mayor">
      <formula>NOT(ISERROR(SEARCH("Mayor",L45)))</formula>
    </cfRule>
    <cfRule type="containsText" dxfId="2809" priority="124" operator="containsText" text="Menor">
      <formula>NOT(ISERROR(SEARCH("Menor",L45)))</formula>
    </cfRule>
    <cfRule type="containsText" dxfId="2808" priority="125"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JF49"/>
  <sheetViews>
    <sheetView topLeftCell="G1" zoomScale="55" zoomScaleNormal="55" workbookViewId="0">
      <selection activeCell="T7" sqref="T7:T8"/>
    </sheetView>
  </sheetViews>
  <sheetFormatPr baseColWidth="10" defaultColWidth="11.42578125" defaultRowHeight="15"/>
  <cols>
    <col min="1" max="2" width="18.42578125" style="77" customWidth="1"/>
    <col min="3" max="3" width="15.5703125" customWidth="1"/>
    <col min="4" max="4" width="34.42578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40.7109375" customWidth="1"/>
    <col min="16" max="16" width="16.5703125" customWidth="1"/>
    <col min="17" max="17" width="14.28515625" customWidth="1"/>
    <col min="18" max="18" width="17.85546875" customWidth="1"/>
    <col min="19" max="19" width="15.140625" customWidth="1"/>
    <col min="20" max="20" width="32.5703125" customWidth="1"/>
    <col min="21" max="164" width="11.42578125" style="6"/>
  </cols>
  <sheetData>
    <row r="1" spans="1:266" s="126" customFormat="1" ht="16.5" customHeight="1">
      <c r="A1" s="427"/>
      <c r="B1" s="428"/>
      <c r="C1" s="428"/>
      <c r="D1" s="554" t="s">
        <v>668</v>
      </c>
      <c r="E1" s="554"/>
      <c r="F1" s="554"/>
      <c r="G1" s="554"/>
      <c r="H1" s="554"/>
      <c r="I1" s="554"/>
      <c r="J1" s="554"/>
      <c r="K1" s="554"/>
      <c r="L1" s="554"/>
      <c r="M1" s="554"/>
      <c r="N1" s="554"/>
      <c r="O1" s="554"/>
      <c r="P1" s="554"/>
      <c r="Q1" s="555"/>
      <c r="R1" s="419" t="s">
        <v>275</v>
      </c>
      <c r="S1" s="419"/>
      <c r="T1" s="41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row>
    <row r="2" spans="1:266" s="126" customFormat="1" ht="39.75" customHeight="1">
      <c r="A2" s="429"/>
      <c r="B2" s="430"/>
      <c r="C2" s="430"/>
      <c r="D2" s="556"/>
      <c r="E2" s="556"/>
      <c r="F2" s="556"/>
      <c r="G2" s="556"/>
      <c r="H2" s="556"/>
      <c r="I2" s="556"/>
      <c r="J2" s="556"/>
      <c r="K2" s="556"/>
      <c r="L2" s="556"/>
      <c r="M2" s="556"/>
      <c r="N2" s="556"/>
      <c r="O2" s="556"/>
      <c r="P2" s="556"/>
      <c r="Q2" s="557"/>
      <c r="R2" s="419"/>
      <c r="S2" s="419"/>
      <c r="T2" s="41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row>
    <row r="3" spans="1:266" s="126" customFormat="1" ht="3" customHeight="1">
      <c r="A3" s="2"/>
      <c r="B3" s="2"/>
      <c r="C3" s="166"/>
      <c r="D3" s="556"/>
      <c r="E3" s="556"/>
      <c r="F3" s="556"/>
      <c r="G3" s="556"/>
      <c r="H3" s="556"/>
      <c r="I3" s="556"/>
      <c r="J3" s="556"/>
      <c r="K3" s="556"/>
      <c r="L3" s="556"/>
      <c r="M3" s="556"/>
      <c r="N3" s="556"/>
      <c r="O3" s="556"/>
      <c r="P3" s="556"/>
      <c r="Q3" s="557"/>
      <c r="R3" s="419"/>
      <c r="S3" s="419"/>
      <c r="T3" s="41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row>
    <row r="4" spans="1:266" s="126" customFormat="1" ht="41.25" customHeight="1">
      <c r="A4" s="420" t="s">
        <v>276</v>
      </c>
      <c r="B4" s="421"/>
      <c r="C4" s="422"/>
      <c r="D4" s="423" t="str">
        <f>'Mapa Final'!D4</f>
        <v>Gestión Tecnológica</v>
      </c>
      <c r="E4" s="424"/>
      <c r="F4" s="424"/>
      <c r="G4" s="424"/>
      <c r="H4" s="424"/>
      <c r="I4" s="424"/>
      <c r="J4" s="424"/>
      <c r="K4" s="424"/>
      <c r="L4" s="424"/>
      <c r="M4" s="424"/>
      <c r="N4" s="425"/>
      <c r="O4" s="426"/>
      <c r="P4" s="426"/>
      <c r="Q4" s="42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row>
    <row r="5" spans="1:266" s="126" customFormat="1" ht="52.5" customHeight="1">
      <c r="A5" s="420" t="s">
        <v>278</v>
      </c>
      <c r="B5" s="421"/>
      <c r="C5" s="422"/>
      <c r="D5" s="431"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32"/>
      <c r="F5" s="432"/>
      <c r="G5" s="432"/>
      <c r="H5" s="432"/>
      <c r="I5" s="432"/>
      <c r="J5" s="432"/>
      <c r="K5" s="432"/>
      <c r="L5" s="432"/>
      <c r="M5" s="432"/>
      <c r="N5" s="43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row>
    <row r="6" spans="1:266" s="126" customFormat="1" ht="32.25" customHeight="1" thickBot="1">
      <c r="A6" s="420" t="s">
        <v>280</v>
      </c>
      <c r="B6" s="421"/>
      <c r="C6" s="422"/>
      <c r="D6" s="431" t="str">
        <f>'Mapa Final'!D6</f>
        <v>Nivel Nacional</v>
      </c>
      <c r="E6" s="432"/>
      <c r="F6" s="432"/>
      <c r="G6" s="432"/>
      <c r="H6" s="432"/>
      <c r="I6" s="432"/>
      <c r="J6" s="432"/>
      <c r="K6" s="432"/>
      <c r="L6" s="432"/>
      <c r="M6" s="432"/>
      <c r="N6" s="43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row>
    <row r="7" spans="1:266" s="133" customFormat="1" ht="40.5" customHeight="1" thickTop="1" thickBot="1">
      <c r="A7" s="549" t="s">
        <v>618</v>
      </c>
      <c r="B7" s="550"/>
      <c r="C7" s="550"/>
      <c r="D7" s="550"/>
      <c r="E7" s="550"/>
      <c r="F7" s="551"/>
      <c r="G7" s="140"/>
      <c r="H7" s="552" t="s">
        <v>619</v>
      </c>
      <c r="I7" s="552"/>
      <c r="J7" s="552"/>
      <c r="K7" s="552" t="s">
        <v>620</v>
      </c>
      <c r="L7" s="552"/>
      <c r="M7" s="552"/>
      <c r="N7" s="553" t="s">
        <v>621</v>
      </c>
      <c r="O7" s="558" t="s">
        <v>622</v>
      </c>
      <c r="P7" s="560" t="s">
        <v>623</v>
      </c>
      <c r="Q7" s="561"/>
      <c r="R7" s="560" t="s">
        <v>624</v>
      </c>
      <c r="S7" s="561"/>
      <c r="T7" s="562" t="s">
        <v>669</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row>
    <row r="8" spans="1:266" s="134" customFormat="1" ht="60.95" customHeight="1" thickTop="1" thickBot="1">
      <c r="A8" s="148" t="s">
        <v>30</v>
      </c>
      <c r="B8" s="148" t="s">
        <v>288</v>
      </c>
      <c r="C8" s="149" t="s">
        <v>228</v>
      </c>
      <c r="D8" s="141" t="s">
        <v>289</v>
      </c>
      <c r="E8" s="171" t="s">
        <v>232</v>
      </c>
      <c r="F8" s="171" t="s">
        <v>234</v>
      </c>
      <c r="G8" s="171" t="s">
        <v>236</v>
      </c>
      <c r="H8" s="142" t="s">
        <v>626</v>
      </c>
      <c r="I8" s="142" t="s">
        <v>591</v>
      </c>
      <c r="J8" s="142" t="s">
        <v>627</v>
      </c>
      <c r="K8" s="142" t="s">
        <v>626</v>
      </c>
      <c r="L8" s="142" t="s">
        <v>628</v>
      </c>
      <c r="M8" s="142" t="s">
        <v>627</v>
      </c>
      <c r="N8" s="553"/>
      <c r="O8" s="559"/>
      <c r="P8" s="143" t="s">
        <v>629</v>
      </c>
      <c r="Q8" s="143" t="s">
        <v>630</v>
      </c>
      <c r="R8" s="143" t="s">
        <v>631</v>
      </c>
      <c r="S8" s="143" t="s">
        <v>632</v>
      </c>
      <c r="T8" s="562"/>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row>
    <row r="9" spans="1:266" s="135" customFormat="1" ht="10.5" customHeight="1" thickTop="1" thickBot="1">
      <c r="A9" s="547"/>
      <c r="B9" s="548"/>
      <c r="C9" s="548"/>
      <c r="D9" s="548"/>
      <c r="E9" s="548"/>
      <c r="F9" s="548"/>
      <c r="G9" s="548"/>
      <c r="H9" s="548"/>
      <c r="I9" s="548"/>
      <c r="J9" s="548"/>
      <c r="K9" s="548"/>
      <c r="L9" s="548"/>
      <c r="M9" s="548"/>
      <c r="N9" s="548"/>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row>
    <row r="10" spans="1:266" s="136" customFormat="1" ht="15" customHeight="1">
      <c r="A10" s="543">
        <f>'Mapa Final'!A10</f>
        <v>1</v>
      </c>
      <c r="B10" s="510" t="str">
        <f>'Mapa Final'!B10</f>
        <v>PERDIDA DE LA IMAGEN PUBLICA</v>
      </c>
      <c r="C10" s="530" t="str">
        <f>'Mapa Final'!C10</f>
        <v>Reputacional</v>
      </c>
      <c r="D10" s="530"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515" t="str">
        <f>'Mapa Final'!E10</f>
        <v>Falta de personal competente para la prestacion del servicio y la no  Disponibilidad de elementos de contingencia</v>
      </c>
      <c r="F10" s="515" t="str">
        <f>'Mapa Final'!F10</f>
        <v>Posibilidad de Afectación de la imagen (Percepción del cliente acerca de la entidad/área) relacionado con el servicio prestado con el apoyo tecnológico</v>
      </c>
      <c r="G10" s="515" t="str">
        <f>'Mapa Final'!G10</f>
        <v>Ejecución y Administración de Procesos</v>
      </c>
      <c r="H10" s="518" t="str">
        <f>'Mapa Final'!I10</f>
        <v>Alta</v>
      </c>
      <c r="I10" s="521" t="str">
        <f>'Mapa Final'!L10</f>
        <v>Mayor</v>
      </c>
      <c r="J10" s="524" t="str">
        <f>'Mapa Final'!N10</f>
        <v xml:space="preserve">Alto </v>
      </c>
      <c r="K10" s="527" t="str">
        <f>'Mapa Final'!AA10</f>
        <v>Media</v>
      </c>
      <c r="L10" s="527" t="str">
        <f>'Mapa Final'!AE10</f>
        <v>Mayor</v>
      </c>
      <c r="M10" s="512" t="str">
        <f>'Mapa Final'!AG10</f>
        <v xml:space="preserve">Alto </v>
      </c>
      <c r="N10" s="527" t="str">
        <f>'Mapa Final'!AH10</f>
        <v>Evitar</v>
      </c>
      <c r="O10" s="566" t="s">
        <v>649</v>
      </c>
      <c r="P10" s="563"/>
      <c r="Q10" s="572" t="s">
        <v>10</v>
      </c>
      <c r="R10" s="539">
        <v>44652</v>
      </c>
      <c r="S10" s="539">
        <v>44742</v>
      </c>
      <c r="T10" s="540" t="s">
        <v>650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row>
    <row r="11" spans="1:266" s="136" customFormat="1" ht="13.5" customHeight="1">
      <c r="A11" s="544"/>
      <c r="B11" s="381"/>
      <c r="C11" s="531"/>
      <c r="D11" s="531"/>
      <c r="E11" s="516"/>
      <c r="F11" s="516"/>
      <c r="G11" s="516"/>
      <c r="H11" s="519"/>
      <c r="I11" s="522"/>
      <c r="J11" s="525"/>
      <c r="K11" s="528"/>
      <c r="L11" s="528"/>
      <c r="M11" s="513"/>
      <c r="N11" s="528"/>
      <c r="O11" s="567"/>
      <c r="P11" s="564"/>
      <c r="Q11" s="573"/>
      <c r="R11" s="537"/>
      <c r="S11" s="537"/>
      <c r="T11" s="54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row>
    <row r="12" spans="1:266" s="136" customFormat="1" ht="13.5" customHeight="1">
      <c r="A12" s="544"/>
      <c r="B12" s="381"/>
      <c r="C12" s="531"/>
      <c r="D12" s="531"/>
      <c r="E12" s="516"/>
      <c r="F12" s="516"/>
      <c r="G12" s="516"/>
      <c r="H12" s="519"/>
      <c r="I12" s="522"/>
      <c r="J12" s="525"/>
      <c r="K12" s="528"/>
      <c r="L12" s="528"/>
      <c r="M12" s="513"/>
      <c r="N12" s="528"/>
      <c r="O12" s="567"/>
      <c r="P12" s="564"/>
      <c r="Q12" s="573"/>
      <c r="R12" s="537"/>
      <c r="S12" s="537"/>
      <c r="T12" s="54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row>
    <row r="13" spans="1:266" s="136" customFormat="1" ht="13.5" customHeight="1">
      <c r="A13" s="544"/>
      <c r="B13" s="381"/>
      <c r="C13" s="531"/>
      <c r="D13" s="531"/>
      <c r="E13" s="516"/>
      <c r="F13" s="516"/>
      <c r="G13" s="516"/>
      <c r="H13" s="519"/>
      <c r="I13" s="522"/>
      <c r="J13" s="525"/>
      <c r="K13" s="528"/>
      <c r="L13" s="528"/>
      <c r="M13" s="513"/>
      <c r="N13" s="528"/>
      <c r="O13" s="567"/>
      <c r="P13" s="564"/>
      <c r="Q13" s="573"/>
      <c r="R13" s="537"/>
      <c r="S13" s="537"/>
      <c r="T13" s="54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row>
    <row r="14" spans="1:266" s="136" customFormat="1" ht="194.25" customHeight="1" thickBot="1">
      <c r="A14" s="545"/>
      <c r="B14" s="511"/>
      <c r="C14" s="532"/>
      <c r="D14" s="532"/>
      <c r="E14" s="517"/>
      <c r="F14" s="517"/>
      <c r="G14" s="517"/>
      <c r="H14" s="520"/>
      <c r="I14" s="523"/>
      <c r="J14" s="526"/>
      <c r="K14" s="529"/>
      <c r="L14" s="529"/>
      <c r="M14" s="514"/>
      <c r="N14" s="529"/>
      <c r="O14" s="568"/>
      <c r="P14" s="565"/>
      <c r="Q14" s="574"/>
      <c r="R14" s="538"/>
      <c r="S14" s="538"/>
      <c r="T14" s="54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row>
    <row r="15" spans="1:266" s="136" customFormat="1" ht="15" customHeight="1">
      <c r="A15" s="543">
        <f>'Mapa Final'!A12</f>
        <v>2</v>
      </c>
      <c r="B15" s="510" t="str">
        <f>'Mapa Final'!B12</f>
        <v>PERDIDA POR DAÑO O DESTRUCCIÓN DE ACTIVOS</v>
      </c>
      <c r="C15" s="530" t="str">
        <f>'Mapa Final'!C12</f>
        <v>Afectación en la Prestación del Servicio de Justicia</v>
      </c>
      <c r="D15" s="530"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515"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515"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515" t="str">
        <f>'Mapa Final'!G12</f>
        <v>Ejecución y Administración de Procesos</v>
      </c>
      <c r="H15" s="518" t="str">
        <f>'Mapa Final'!I12</f>
        <v>Alta</v>
      </c>
      <c r="I15" s="521" t="str">
        <f>'Mapa Final'!L12</f>
        <v>Mayor</v>
      </c>
      <c r="J15" s="524" t="str">
        <f>'Mapa Final'!N12</f>
        <v xml:space="preserve">Alto </v>
      </c>
      <c r="K15" s="527" t="str">
        <f>'Mapa Final'!AA12</f>
        <v>Media</v>
      </c>
      <c r="L15" s="527" t="str">
        <f>'Mapa Final'!AE12</f>
        <v>Mayor</v>
      </c>
      <c r="M15" s="512" t="str">
        <f>'Mapa Final'!AG12</f>
        <v xml:space="preserve">Alto </v>
      </c>
      <c r="N15" s="527" t="str">
        <f>'Mapa Final'!AH12</f>
        <v>Reducir(mitigar)</v>
      </c>
      <c r="O15" s="566" t="s">
        <v>651</v>
      </c>
      <c r="P15" s="563"/>
      <c r="Q15" s="572" t="s">
        <v>10</v>
      </c>
      <c r="R15" s="539">
        <v>44652</v>
      </c>
      <c r="S15" s="539">
        <v>44742</v>
      </c>
      <c r="T15" s="540" t="s">
        <v>652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row>
    <row r="16" spans="1:266" s="136" customFormat="1" ht="13.5" customHeight="1">
      <c r="A16" s="544"/>
      <c r="B16" s="381"/>
      <c r="C16" s="531"/>
      <c r="D16" s="531"/>
      <c r="E16" s="516"/>
      <c r="F16" s="516"/>
      <c r="G16" s="516"/>
      <c r="H16" s="519"/>
      <c r="I16" s="522"/>
      <c r="J16" s="525"/>
      <c r="K16" s="528"/>
      <c r="L16" s="528"/>
      <c r="M16" s="513"/>
      <c r="N16" s="528"/>
      <c r="O16" s="567"/>
      <c r="P16" s="564"/>
      <c r="Q16" s="573"/>
      <c r="R16" s="537"/>
      <c r="S16" s="537"/>
      <c r="T16" s="54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row>
    <row r="17" spans="1:164" s="136" customFormat="1" ht="13.5" customHeight="1">
      <c r="A17" s="544"/>
      <c r="B17" s="381"/>
      <c r="C17" s="531"/>
      <c r="D17" s="531"/>
      <c r="E17" s="516"/>
      <c r="F17" s="516"/>
      <c r="G17" s="516"/>
      <c r="H17" s="519"/>
      <c r="I17" s="522"/>
      <c r="J17" s="525"/>
      <c r="K17" s="528"/>
      <c r="L17" s="528"/>
      <c r="M17" s="513"/>
      <c r="N17" s="528"/>
      <c r="O17" s="567"/>
      <c r="P17" s="564"/>
      <c r="Q17" s="573"/>
      <c r="R17" s="537"/>
      <c r="S17" s="537"/>
      <c r="T17" s="54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row>
    <row r="18" spans="1:164" s="136" customFormat="1" ht="13.5" customHeight="1">
      <c r="A18" s="544"/>
      <c r="B18" s="381"/>
      <c r="C18" s="531"/>
      <c r="D18" s="531"/>
      <c r="E18" s="516"/>
      <c r="F18" s="516"/>
      <c r="G18" s="516"/>
      <c r="H18" s="519"/>
      <c r="I18" s="522"/>
      <c r="J18" s="525"/>
      <c r="K18" s="528"/>
      <c r="L18" s="528"/>
      <c r="M18" s="513"/>
      <c r="N18" s="528"/>
      <c r="O18" s="567"/>
      <c r="P18" s="564"/>
      <c r="Q18" s="573"/>
      <c r="R18" s="537"/>
      <c r="S18" s="537"/>
      <c r="T18" s="54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row>
    <row r="19" spans="1:164" s="136" customFormat="1" ht="213" customHeight="1" thickBot="1">
      <c r="A19" s="545"/>
      <c r="B19" s="511"/>
      <c r="C19" s="532"/>
      <c r="D19" s="532"/>
      <c r="E19" s="517"/>
      <c r="F19" s="517"/>
      <c r="G19" s="517"/>
      <c r="H19" s="520"/>
      <c r="I19" s="523"/>
      <c r="J19" s="526"/>
      <c r="K19" s="529"/>
      <c r="L19" s="529"/>
      <c r="M19" s="514"/>
      <c r="N19" s="529"/>
      <c r="O19" s="568"/>
      <c r="P19" s="565"/>
      <c r="Q19" s="574"/>
      <c r="R19" s="538"/>
      <c r="S19" s="538"/>
      <c r="T19" s="54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row>
    <row r="20" spans="1:164">
      <c r="A20" s="543">
        <f>'Mapa Final'!A16</f>
        <v>3</v>
      </c>
      <c r="B20" s="510" t="str">
        <f>'Mapa Final'!B16</f>
        <v xml:space="preserve">   COLAPSO DE LAS TELECOMUNICACIONES </v>
      </c>
      <c r="C20" s="530" t="str">
        <f>'Mapa Final'!C16</f>
        <v>Afectación en la Prestación del Servicio de Justicia</v>
      </c>
      <c r="D20" s="530" t="str">
        <f>'Mapa Final'!D16</f>
        <v>Fallas en el servicio de internet en las sedes judiciales</v>
      </c>
      <c r="E20" s="515"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515"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5" t="str">
        <f>'Mapa Final'!G16</f>
        <v>Fallas Tecnológicas</v>
      </c>
      <c r="H20" s="518" t="str">
        <f>'Mapa Final'!I16</f>
        <v>Alta</v>
      </c>
      <c r="I20" s="521" t="str">
        <f>'Mapa Final'!L16</f>
        <v>Mayor</v>
      </c>
      <c r="J20" s="524" t="str">
        <f>'Mapa Final'!N16</f>
        <v xml:space="preserve">Alto </v>
      </c>
      <c r="K20" s="527" t="str">
        <f>'Mapa Final'!AA16</f>
        <v>Media</v>
      </c>
      <c r="L20" s="527" t="str">
        <f>'Mapa Final'!AE16</f>
        <v>Mayor</v>
      </c>
      <c r="M20" s="512" t="str">
        <f>'Mapa Final'!AG16</f>
        <v xml:space="preserve">Alto </v>
      </c>
      <c r="N20" s="527" t="str">
        <f>'Mapa Final'!AH16</f>
        <v>Reducir(mitigar)</v>
      </c>
      <c r="O20" s="566" t="s">
        <v>653</v>
      </c>
      <c r="P20" s="563"/>
      <c r="Q20" s="572" t="s">
        <v>10</v>
      </c>
      <c r="R20" s="539">
        <v>44652</v>
      </c>
      <c r="S20" s="539">
        <v>44742</v>
      </c>
      <c r="T20" s="540" t="s">
        <v>654</v>
      </c>
      <c r="FF20"/>
      <c r="FG20"/>
      <c r="FH20"/>
    </row>
    <row r="21" spans="1:164">
      <c r="A21" s="544"/>
      <c r="B21" s="381"/>
      <c r="C21" s="531"/>
      <c r="D21" s="531"/>
      <c r="E21" s="516"/>
      <c r="F21" s="516"/>
      <c r="G21" s="516"/>
      <c r="H21" s="519"/>
      <c r="I21" s="522"/>
      <c r="J21" s="525"/>
      <c r="K21" s="528"/>
      <c r="L21" s="528"/>
      <c r="M21" s="513"/>
      <c r="N21" s="528"/>
      <c r="O21" s="567"/>
      <c r="P21" s="564"/>
      <c r="Q21" s="573"/>
      <c r="R21" s="537"/>
      <c r="S21" s="537"/>
      <c r="T21" s="541"/>
      <c r="FF21"/>
      <c r="FG21"/>
      <c r="FH21"/>
    </row>
    <row r="22" spans="1:164">
      <c r="A22" s="544"/>
      <c r="B22" s="381"/>
      <c r="C22" s="531"/>
      <c r="D22" s="531"/>
      <c r="E22" s="516"/>
      <c r="F22" s="516"/>
      <c r="G22" s="516"/>
      <c r="H22" s="519"/>
      <c r="I22" s="522"/>
      <c r="J22" s="525"/>
      <c r="K22" s="528"/>
      <c r="L22" s="528"/>
      <c r="M22" s="513"/>
      <c r="N22" s="528"/>
      <c r="O22" s="567"/>
      <c r="P22" s="564"/>
      <c r="Q22" s="573"/>
      <c r="R22" s="537"/>
      <c r="S22" s="537"/>
      <c r="T22" s="541"/>
      <c r="FF22"/>
      <c r="FG22"/>
      <c r="FH22"/>
    </row>
    <row r="23" spans="1:164">
      <c r="A23" s="544"/>
      <c r="B23" s="381"/>
      <c r="C23" s="531"/>
      <c r="D23" s="531"/>
      <c r="E23" s="516"/>
      <c r="F23" s="516"/>
      <c r="G23" s="516"/>
      <c r="H23" s="519"/>
      <c r="I23" s="522"/>
      <c r="J23" s="525"/>
      <c r="K23" s="528"/>
      <c r="L23" s="528"/>
      <c r="M23" s="513"/>
      <c r="N23" s="528"/>
      <c r="O23" s="567"/>
      <c r="P23" s="564"/>
      <c r="Q23" s="573"/>
      <c r="R23" s="537"/>
      <c r="S23" s="537"/>
      <c r="T23" s="541"/>
      <c r="FF23"/>
      <c r="FG23"/>
      <c r="FH23"/>
    </row>
    <row r="24" spans="1:164" ht="120.75" customHeight="1" thickBot="1">
      <c r="A24" s="545"/>
      <c r="B24" s="511"/>
      <c r="C24" s="532"/>
      <c r="D24" s="532"/>
      <c r="E24" s="517"/>
      <c r="F24" s="517"/>
      <c r="G24" s="517"/>
      <c r="H24" s="520"/>
      <c r="I24" s="523"/>
      <c r="J24" s="526"/>
      <c r="K24" s="529"/>
      <c r="L24" s="529"/>
      <c r="M24" s="514"/>
      <c r="N24" s="529"/>
      <c r="O24" s="568"/>
      <c r="P24" s="565"/>
      <c r="Q24" s="574"/>
      <c r="R24" s="538"/>
      <c r="S24" s="538"/>
      <c r="T24" s="542"/>
      <c r="FF24"/>
      <c r="FG24"/>
      <c r="FH24"/>
    </row>
    <row r="25" spans="1:164">
      <c r="A25" s="543">
        <f>'Mapa Final'!A19</f>
        <v>4</v>
      </c>
      <c r="B25" s="510" t="str">
        <f>'Mapa Final'!B19</f>
        <v xml:space="preserve">FALLAS DE HARDWARE </v>
      </c>
      <c r="C25" s="530" t="str">
        <f>'Mapa Final'!C19</f>
        <v>Afectación en la Prestación del Servicio de Justicia</v>
      </c>
      <c r="D25" s="530" t="str">
        <f>'Mapa Final'!D19</f>
        <v>Fallas en el mantenimiento y proceso de garantias de la infraestructura de hardware y el deterioro por el tiempo de uso de los equipos de computo</v>
      </c>
      <c r="E25" s="515" t="str">
        <f>'Mapa Final'!E19</f>
        <v>La falta de planeación en la renovación del parque computacional</v>
      </c>
      <c r="F25" s="515" t="str">
        <f>'Mapa Final'!F19</f>
        <v>Posibilidad de  la Afectación en la Prestación del Servicio de Justicia Debido a La falta de planeación en la renovación del parque computacional</v>
      </c>
      <c r="G25" s="515" t="str">
        <f>'Mapa Final'!G19</f>
        <v>Fallas Tecnológicas</v>
      </c>
      <c r="H25" s="518" t="str">
        <f>'Mapa Final'!I19</f>
        <v>Alta</v>
      </c>
      <c r="I25" s="521" t="str">
        <f>'Mapa Final'!L19</f>
        <v>Mayor</v>
      </c>
      <c r="J25" s="524" t="str">
        <f>'Mapa Final'!N19</f>
        <v xml:space="preserve">Alto </v>
      </c>
      <c r="K25" s="527" t="str">
        <f>'Mapa Final'!AA19</f>
        <v>Media</v>
      </c>
      <c r="L25" s="527" t="str">
        <f>'Mapa Final'!AE19</f>
        <v>Mayor</v>
      </c>
      <c r="M25" s="512" t="str">
        <f>'Mapa Final'!AG19</f>
        <v xml:space="preserve">Alto </v>
      </c>
      <c r="N25" s="527" t="str">
        <f>'Mapa Final'!AH19</f>
        <v>Evitar</v>
      </c>
      <c r="O25" s="566" t="s">
        <v>655</v>
      </c>
      <c r="P25" s="563"/>
      <c r="Q25" s="572" t="s">
        <v>10</v>
      </c>
      <c r="R25" s="539">
        <v>44652</v>
      </c>
      <c r="S25" s="539">
        <v>44742</v>
      </c>
      <c r="T25" s="540" t="s">
        <v>656</v>
      </c>
      <c r="FF25"/>
      <c r="FG25"/>
      <c r="FH25"/>
    </row>
    <row r="26" spans="1:164">
      <c r="A26" s="544"/>
      <c r="B26" s="381"/>
      <c r="C26" s="531"/>
      <c r="D26" s="531"/>
      <c r="E26" s="516"/>
      <c r="F26" s="516"/>
      <c r="G26" s="516"/>
      <c r="H26" s="519"/>
      <c r="I26" s="522"/>
      <c r="J26" s="525"/>
      <c r="K26" s="528"/>
      <c r="L26" s="528"/>
      <c r="M26" s="513"/>
      <c r="N26" s="528"/>
      <c r="O26" s="567"/>
      <c r="P26" s="564"/>
      <c r="Q26" s="573"/>
      <c r="R26" s="537"/>
      <c r="S26" s="537"/>
      <c r="T26" s="541"/>
      <c r="FF26"/>
      <c r="FG26"/>
      <c r="FH26"/>
    </row>
    <row r="27" spans="1:164">
      <c r="A27" s="544"/>
      <c r="B27" s="381"/>
      <c r="C27" s="531"/>
      <c r="D27" s="531"/>
      <c r="E27" s="516"/>
      <c r="F27" s="516"/>
      <c r="G27" s="516"/>
      <c r="H27" s="519"/>
      <c r="I27" s="522"/>
      <c r="J27" s="525"/>
      <c r="K27" s="528"/>
      <c r="L27" s="528"/>
      <c r="M27" s="513"/>
      <c r="N27" s="528"/>
      <c r="O27" s="567"/>
      <c r="P27" s="564"/>
      <c r="Q27" s="573"/>
      <c r="R27" s="537"/>
      <c r="S27" s="537"/>
      <c r="T27" s="541"/>
      <c r="FF27"/>
      <c r="FG27"/>
      <c r="FH27"/>
    </row>
    <row r="28" spans="1:164">
      <c r="A28" s="544"/>
      <c r="B28" s="381"/>
      <c r="C28" s="531"/>
      <c r="D28" s="531"/>
      <c r="E28" s="516"/>
      <c r="F28" s="516"/>
      <c r="G28" s="516"/>
      <c r="H28" s="519"/>
      <c r="I28" s="522"/>
      <c r="J28" s="525"/>
      <c r="K28" s="528"/>
      <c r="L28" s="528"/>
      <c r="M28" s="513"/>
      <c r="N28" s="528"/>
      <c r="O28" s="567"/>
      <c r="P28" s="564"/>
      <c r="Q28" s="573"/>
      <c r="R28" s="537"/>
      <c r="S28" s="537"/>
      <c r="T28" s="541"/>
      <c r="FF28"/>
      <c r="FG28"/>
      <c r="FH28"/>
    </row>
    <row r="29" spans="1:164" ht="157.5" customHeight="1" thickBot="1">
      <c r="A29" s="545"/>
      <c r="B29" s="511"/>
      <c r="C29" s="532"/>
      <c r="D29" s="532"/>
      <c r="E29" s="517"/>
      <c r="F29" s="517"/>
      <c r="G29" s="517"/>
      <c r="H29" s="520"/>
      <c r="I29" s="523"/>
      <c r="J29" s="526"/>
      <c r="K29" s="529"/>
      <c r="L29" s="529"/>
      <c r="M29" s="514"/>
      <c r="N29" s="529"/>
      <c r="O29" s="568"/>
      <c r="P29" s="565"/>
      <c r="Q29" s="574"/>
      <c r="R29" s="538"/>
      <c r="S29" s="538"/>
      <c r="T29" s="542"/>
      <c r="FF29"/>
      <c r="FG29"/>
      <c r="FH29"/>
    </row>
    <row r="30" spans="1:164">
      <c r="A30" s="543">
        <f>'Mapa Final'!A24</f>
        <v>5</v>
      </c>
      <c r="B30" s="510" t="str">
        <f>'Mapa Final'!B24</f>
        <v xml:space="preserve"> FALLAS DE SOFTWARE </v>
      </c>
      <c r="C30" s="530" t="str">
        <f>'Mapa Final'!C24</f>
        <v>Afectación en la Prestación del Servicio de Justicia</v>
      </c>
      <c r="D30" s="530" t="str">
        <f>'Mapa Final'!D24</f>
        <v>Falta de actualización del aplicativo y/o desconocimiento en el manejo de los aplicativos propios de la Rama Judicial</v>
      </c>
      <c r="E30" s="515"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5"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5" t="str">
        <f>'Mapa Final'!G24</f>
        <v>Fallas Tecnológicas</v>
      </c>
      <c r="H30" s="518" t="str">
        <f>'Mapa Final'!I24</f>
        <v>Alta</v>
      </c>
      <c r="I30" s="521" t="str">
        <f>'Mapa Final'!L24</f>
        <v>Mayor</v>
      </c>
      <c r="J30" s="524" t="str">
        <f>'Mapa Final'!N24</f>
        <v xml:space="preserve">Alto </v>
      </c>
      <c r="K30" s="527" t="str">
        <f>'Mapa Final'!AA24</f>
        <v>Alta</v>
      </c>
      <c r="L30" s="527" t="str">
        <f>'Mapa Final'!AE24</f>
        <v>Mayor</v>
      </c>
      <c r="M30" s="512" t="str">
        <f>'Mapa Final'!AG24</f>
        <v xml:space="preserve">Alto </v>
      </c>
      <c r="N30" s="527" t="str">
        <f>'Mapa Final'!AH24</f>
        <v>Evitar</v>
      </c>
      <c r="O30" s="566" t="s">
        <v>641</v>
      </c>
      <c r="P30" s="563"/>
      <c r="Q30" s="572" t="s">
        <v>10</v>
      </c>
      <c r="R30" s="539">
        <v>44652</v>
      </c>
      <c r="S30" s="539">
        <v>44742</v>
      </c>
      <c r="T30" s="540" t="s">
        <v>657</v>
      </c>
      <c r="FF30"/>
      <c r="FG30"/>
      <c r="FH30"/>
    </row>
    <row r="31" spans="1:164">
      <c r="A31" s="544"/>
      <c r="B31" s="381"/>
      <c r="C31" s="531"/>
      <c r="D31" s="531"/>
      <c r="E31" s="516"/>
      <c r="F31" s="516"/>
      <c r="G31" s="516"/>
      <c r="H31" s="519"/>
      <c r="I31" s="522"/>
      <c r="J31" s="525"/>
      <c r="K31" s="528"/>
      <c r="L31" s="528"/>
      <c r="M31" s="513"/>
      <c r="N31" s="528"/>
      <c r="O31" s="567"/>
      <c r="P31" s="564"/>
      <c r="Q31" s="573"/>
      <c r="R31" s="537"/>
      <c r="S31" s="537"/>
      <c r="T31" s="541"/>
      <c r="FF31"/>
      <c r="FG31"/>
      <c r="FH31"/>
    </row>
    <row r="32" spans="1:164">
      <c r="A32" s="544"/>
      <c r="B32" s="381"/>
      <c r="C32" s="531"/>
      <c r="D32" s="531"/>
      <c r="E32" s="516"/>
      <c r="F32" s="516"/>
      <c r="G32" s="516"/>
      <c r="H32" s="519"/>
      <c r="I32" s="522"/>
      <c r="J32" s="525"/>
      <c r="K32" s="528"/>
      <c r="L32" s="528"/>
      <c r="M32" s="513"/>
      <c r="N32" s="528"/>
      <c r="O32" s="567"/>
      <c r="P32" s="564"/>
      <c r="Q32" s="573"/>
      <c r="R32" s="537"/>
      <c r="S32" s="537"/>
      <c r="T32" s="541"/>
      <c r="FF32"/>
      <c r="FG32"/>
      <c r="FH32"/>
    </row>
    <row r="33" spans="1:164">
      <c r="A33" s="544"/>
      <c r="B33" s="381"/>
      <c r="C33" s="531"/>
      <c r="D33" s="531"/>
      <c r="E33" s="516"/>
      <c r="F33" s="516"/>
      <c r="G33" s="516"/>
      <c r="H33" s="519"/>
      <c r="I33" s="522"/>
      <c r="J33" s="525"/>
      <c r="K33" s="528"/>
      <c r="L33" s="528"/>
      <c r="M33" s="513"/>
      <c r="N33" s="528"/>
      <c r="O33" s="567"/>
      <c r="P33" s="564"/>
      <c r="Q33" s="573"/>
      <c r="R33" s="537"/>
      <c r="S33" s="537"/>
      <c r="T33" s="541"/>
      <c r="FF33"/>
      <c r="FG33"/>
      <c r="FH33"/>
    </row>
    <row r="34" spans="1:164" ht="216.75" customHeight="1" thickBot="1">
      <c r="A34" s="545"/>
      <c r="B34" s="511"/>
      <c r="C34" s="532"/>
      <c r="D34" s="532"/>
      <c r="E34" s="517"/>
      <c r="F34" s="517"/>
      <c r="G34" s="517"/>
      <c r="H34" s="520"/>
      <c r="I34" s="523"/>
      <c r="J34" s="526"/>
      <c r="K34" s="529"/>
      <c r="L34" s="529"/>
      <c r="M34" s="514"/>
      <c r="N34" s="529"/>
      <c r="O34" s="568"/>
      <c r="P34" s="565"/>
      <c r="Q34" s="574"/>
      <c r="R34" s="538"/>
      <c r="S34" s="538"/>
      <c r="T34" s="542"/>
      <c r="FF34"/>
      <c r="FG34"/>
      <c r="FH34"/>
    </row>
    <row r="35" spans="1:164">
      <c r="A35" s="543">
        <f>'Mapa Final'!A26</f>
        <v>6</v>
      </c>
      <c r="B35" s="510" t="str">
        <f>'Mapa Final'!B26</f>
        <v xml:space="preserve">CONTAMINACION AMBIENTAL </v>
      </c>
      <c r="C35" s="530" t="str">
        <f>'Mapa Final'!C26</f>
        <v xml:space="preserve"> Afectación Ambiental</v>
      </c>
      <c r="D35" s="530" t="str">
        <f>'Mapa Final'!D26</f>
        <v xml:space="preserve">Acumulación de repuestos y partes de los equipos de computo que estan fuera de servicio o presentan obsolecencia tecnologica </v>
      </c>
      <c r="E35" s="515" t="str">
        <f>'Mapa Final'!E26</f>
        <v xml:space="preserve">El desgaste por la vida util  de los equipos de computo, equipos en desuso, en mal estado y elementos reemplazados (discos duros, teclados, mouse, partes de impresoras, etc) que genera una cantidad de basura  computacional  </v>
      </c>
      <c r="F35" s="515"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515" t="str">
        <f>'Mapa Final'!G26</f>
        <v>Eventos Ambientales Internos</v>
      </c>
      <c r="H35" s="518" t="str">
        <f>'Mapa Final'!I26</f>
        <v>Alta</v>
      </c>
      <c r="I35" s="521" t="str">
        <f>'Mapa Final'!L26</f>
        <v>Mayor</v>
      </c>
      <c r="J35" s="524" t="str">
        <f>'Mapa Final'!N26</f>
        <v xml:space="preserve">Alto </v>
      </c>
      <c r="K35" s="527" t="str">
        <f>'Mapa Final'!AA26</f>
        <v>Media</v>
      </c>
      <c r="L35" s="527" t="str">
        <f>'Mapa Final'!AE26</f>
        <v>Mayor</v>
      </c>
      <c r="M35" s="512" t="str">
        <f>'Mapa Final'!AG26</f>
        <v xml:space="preserve">Alto </v>
      </c>
      <c r="N35" s="527" t="str">
        <f>'Mapa Final'!AH26</f>
        <v>Evitar</v>
      </c>
      <c r="O35" s="566" t="s">
        <v>643</v>
      </c>
      <c r="P35" s="563"/>
      <c r="Q35" s="572" t="s">
        <v>10</v>
      </c>
      <c r="R35" s="539">
        <v>44652</v>
      </c>
      <c r="S35" s="539">
        <v>44742</v>
      </c>
      <c r="T35" s="540" t="s">
        <v>644</v>
      </c>
      <c r="FF35"/>
      <c r="FG35"/>
      <c r="FH35"/>
    </row>
    <row r="36" spans="1:164">
      <c r="A36" s="544"/>
      <c r="B36" s="381"/>
      <c r="C36" s="531"/>
      <c r="D36" s="531"/>
      <c r="E36" s="516"/>
      <c r="F36" s="516"/>
      <c r="G36" s="516"/>
      <c r="H36" s="519"/>
      <c r="I36" s="522"/>
      <c r="J36" s="525"/>
      <c r="K36" s="528"/>
      <c r="L36" s="528"/>
      <c r="M36" s="513"/>
      <c r="N36" s="528"/>
      <c r="O36" s="567"/>
      <c r="P36" s="564"/>
      <c r="Q36" s="573"/>
      <c r="R36" s="537"/>
      <c r="S36" s="537"/>
      <c r="T36" s="541"/>
      <c r="FF36"/>
      <c r="FG36"/>
      <c r="FH36"/>
    </row>
    <row r="37" spans="1:164">
      <c r="A37" s="544"/>
      <c r="B37" s="381"/>
      <c r="C37" s="531"/>
      <c r="D37" s="531"/>
      <c r="E37" s="516"/>
      <c r="F37" s="516"/>
      <c r="G37" s="516"/>
      <c r="H37" s="519"/>
      <c r="I37" s="522"/>
      <c r="J37" s="525"/>
      <c r="K37" s="528"/>
      <c r="L37" s="528"/>
      <c r="M37" s="513"/>
      <c r="N37" s="528"/>
      <c r="O37" s="567"/>
      <c r="P37" s="564"/>
      <c r="Q37" s="573"/>
      <c r="R37" s="537"/>
      <c r="S37" s="537"/>
      <c r="T37" s="541"/>
      <c r="FF37"/>
      <c r="FG37"/>
      <c r="FH37"/>
    </row>
    <row r="38" spans="1:164">
      <c r="A38" s="544"/>
      <c r="B38" s="381"/>
      <c r="C38" s="531"/>
      <c r="D38" s="531"/>
      <c r="E38" s="516"/>
      <c r="F38" s="516"/>
      <c r="G38" s="516"/>
      <c r="H38" s="519"/>
      <c r="I38" s="522"/>
      <c r="J38" s="525"/>
      <c r="K38" s="528"/>
      <c r="L38" s="528"/>
      <c r="M38" s="513"/>
      <c r="N38" s="528"/>
      <c r="O38" s="567"/>
      <c r="P38" s="564"/>
      <c r="Q38" s="573"/>
      <c r="R38" s="537"/>
      <c r="S38" s="537"/>
      <c r="T38" s="541"/>
      <c r="FF38"/>
      <c r="FG38"/>
      <c r="FH38"/>
    </row>
    <row r="39" spans="1:164" ht="126.75" customHeight="1" thickBot="1">
      <c r="A39" s="545"/>
      <c r="B39" s="511"/>
      <c r="C39" s="532"/>
      <c r="D39" s="532"/>
      <c r="E39" s="517"/>
      <c r="F39" s="517"/>
      <c r="G39" s="517"/>
      <c r="H39" s="520"/>
      <c r="I39" s="523"/>
      <c r="J39" s="526"/>
      <c r="K39" s="529"/>
      <c r="L39" s="529"/>
      <c r="M39" s="514"/>
      <c r="N39" s="529"/>
      <c r="O39" s="568"/>
      <c r="P39" s="565"/>
      <c r="Q39" s="574"/>
      <c r="R39" s="538"/>
      <c r="S39" s="538"/>
      <c r="T39" s="542"/>
      <c r="FF39"/>
      <c r="FG39"/>
      <c r="FH39"/>
    </row>
    <row r="40" spans="1:164">
      <c r="A40" s="543">
        <f>'Mapa Final'!A29</f>
        <v>7</v>
      </c>
      <c r="B40" s="510" t="str">
        <f>'Mapa Final'!B29</f>
        <v xml:space="preserve">CORRUPCIÓN </v>
      </c>
      <c r="C40" s="530" t="str">
        <f>'Mapa Final'!C29</f>
        <v>Reputacional(Corrupción)</v>
      </c>
      <c r="D40" s="530"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515" t="str">
        <f>'Mapa Final'!E29</f>
        <v>Carencia de transparencia, imparcialidad, moralidad y ética Judicial</v>
      </c>
      <c r="F40" s="515" t="str">
        <f>'Mapa Final'!F29</f>
        <v xml:space="preserve">Posibilidad de actos indebidos de  los servidores judiciales debido a la carencia de transparencia, imparcialidad, moralidad y ética Judicial </v>
      </c>
      <c r="G40" s="515" t="str">
        <f>'Mapa Final'!G29</f>
        <v>Fraude Interno</v>
      </c>
      <c r="H40" s="518" t="str">
        <f>'Mapa Final'!I29</f>
        <v>Alta</v>
      </c>
      <c r="I40" s="521" t="str">
        <f>'Mapa Final'!L29</f>
        <v>Mayor</v>
      </c>
      <c r="J40" s="524" t="str">
        <f>'Mapa Final'!N29</f>
        <v xml:space="preserve">Alto </v>
      </c>
      <c r="K40" s="527" t="str">
        <f>'Mapa Final'!AA29</f>
        <v>Media</v>
      </c>
      <c r="L40" s="527" t="str">
        <f>'Mapa Final'!AE29</f>
        <v>Mayor</v>
      </c>
      <c r="M40" s="512" t="str">
        <f>'Mapa Final'!AG29</f>
        <v xml:space="preserve">Alto </v>
      </c>
      <c r="N40" s="527" t="str">
        <f>'Mapa Final'!AH29</f>
        <v>Evitar</v>
      </c>
      <c r="O40" s="566" t="s">
        <v>645</v>
      </c>
      <c r="P40" s="563"/>
      <c r="Q40" s="572" t="s">
        <v>10</v>
      </c>
      <c r="R40" s="539">
        <v>44652</v>
      </c>
      <c r="S40" s="539">
        <v>44742</v>
      </c>
      <c r="T40" s="540" t="s">
        <v>646</v>
      </c>
      <c r="FF40"/>
      <c r="FG40"/>
      <c r="FH40"/>
    </row>
    <row r="41" spans="1:164">
      <c r="A41" s="544"/>
      <c r="B41" s="381"/>
      <c r="C41" s="531"/>
      <c r="D41" s="531"/>
      <c r="E41" s="516"/>
      <c r="F41" s="516"/>
      <c r="G41" s="516"/>
      <c r="H41" s="519"/>
      <c r="I41" s="522"/>
      <c r="J41" s="525"/>
      <c r="K41" s="528"/>
      <c r="L41" s="528"/>
      <c r="M41" s="513"/>
      <c r="N41" s="528"/>
      <c r="O41" s="567"/>
      <c r="P41" s="564"/>
      <c r="Q41" s="573"/>
      <c r="R41" s="537"/>
      <c r="S41" s="537"/>
      <c r="T41" s="541"/>
      <c r="FF41"/>
      <c r="FG41"/>
      <c r="FH41"/>
    </row>
    <row r="42" spans="1:164">
      <c r="A42" s="544"/>
      <c r="B42" s="381"/>
      <c r="C42" s="531"/>
      <c r="D42" s="531"/>
      <c r="E42" s="516"/>
      <c r="F42" s="516"/>
      <c r="G42" s="516"/>
      <c r="H42" s="519"/>
      <c r="I42" s="522"/>
      <c r="J42" s="525"/>
      <c r="K42" s="528"/>
      <c r="L42" s="528"/>
      <c r="M42" s="513"/>
      <c r="N42" s="528"/>
      <c r="O42" s="567"/>
      <c r="P42" s="564"/>
      <c r="Q42" s="573"/>
      <c r="R42" s="537"/>
      <c r="S42" s="537"/>
      <c r="T42" s="541"/>
      <c r="FF42"/>
      <c r="FG42"/>
      <c r="FH42"/>
    </row>
    <row r="43" spans="1:164">
      <c r="A43" s="544"/>
      <c r="B43" s="381"/>
      <c r="C43" s="531"/>
      <c r="D43" s="531"/>
      <c r="E43" s="516"/>
      <c r="F43" s="516"/>
      <c r="G43" s="516"/>
      <c r="H43" s="519"/>
      <c r="I43" s="522"/>
      <c r="J43" s="525"/>
      <c r="K43" s="528"/>
      <c r="L43" s="528"/>
      <c r="M43" s="513"/>
      <c r="N43" s="528"/>
      <c r="O43" s="567"/>
      <c r="P43" s="564"/>
      <c r="Q43" s="573"/>
      <c r="R43" s="537"/>
      <c r="S43" s="537"/>
      <c r="T43" s="541"/>
      <c r="FF43"/>
      <c r="FG43"/>
      <c r="FH43"/>
    </row>
    <row r="44" spans="1:164" ht="107.25" customHeight="1" thickBot="1">
      <c r="A44" s="545"/>
      <c r="B44" s="511"/>
      <c r="C44" s="532"/>
      <c r="D44" s="532"/>
      <c r="E44" s="517"/>
      <c r="F44" s="517"/>
      <c r="G44" s="517"/>
      <c r="H44" s="520"/>
      <c r="I44" s="523"/>
      <c r="J44" s="526"/>
      <c r="K44" s="529"/>
      <c r="L44" s="529"/>
      <c r="M44" s="514"/>
      <c r="N44" s="529"/>
      <c r="O44" s="568"/>
      <c r="P44" s="565"/>
      <c r="Q44" s="574"/>
      <c r="R44" s="538"/>
      <c r="S44" s="538"/>
      <c r="T44" s="542"/>
      <c r="FF44"/>
      <c r="FG44"/>
      <c r="FH44"/>
    </row>
    <row r="45" spans="1:164">
      <c r="A45" s="543">
        <f>'Mapa Final'!A34</f>
        <v>8</v>
      </c>
      <c r="B45" s="510" t="str">
        <f>'Mapa Final'!B34</f>
        <v>INTERRUPCIÓN O DEMORA EN EL PROCESO DE GESTION TECONOLOGICA</v>
      </c>
      <c r="C45" s="530" t="str">
        <f>'Mapa Final'!C34</f>
        <v>Afectación en la Prestación del Servicio de Justicia</v>
      </c>
      <c r="D45" s="530" t="str">
        <f>'Mapa Final'!D34</f>
        <v>1. Paros que afecten la prestación del servicio.  
2. Huelgas, protestas ciudadana
3. Disturbios o hechos violentos
4.Pandemia
5.Emergencias Ambientales</v>
      </c>
      <c r="E45" s="515" t="str">
        <f>'Mapa Final'!E34</f>
        <v>Suceso de fuerza mayor que imposibilitan la gestión judicial</v>
      </c>
      <c r="F45" s="515" t="str">
        <f>'Mapa Final'!F34</f>
        <v>Posibilidad de  afectación en la Prestación del Servicio de Justicia debido a un suceso de fuerza mayor que imposibilita la gestión judicial</v>
      </c>
      <c r="G45" s="515" t="str">
        <f>'Mapa Final'!G34</f>
        <v>Usuarios, productos y prácticas organizacionales</v>
      </c>
      <c r="H45" s="518" t="str">
        <f>'Mapa Final'!I34</f>
        <v>Alta</v>
      </c>
      <c r="I45" s="521" t="str">
        <f>'Mapa Final'!L34</f>
        <v>Moderado</v>
      </c>
      <c r="J45" s="524" t="str">
        <f>'Mapa Final'!N34</f>
        <v xml:space="preserve">Alto </v>
      </c>
      <c r="K45" s="527" t="str">
        <f>'Mapa Final'!AA34</f>
        <v>Media</v>
      </c>
      <c r="L45" s="527" t="str">
        <f>'Mapa Final'!AE34</f>
        <v>Moderado</v>
      </c>
      <c r="M45" s="512" t="str">
        <f>'Mapa Final'!AG34</f>
        <v>Moderado</v>
      </c>
      <c r="N45" s="527" t="str">
        <f>'Mapa Final'!AH34</f>
        <v>Evitar</v>
      </c>
      <c r="O45" s="569" t="s">
        <v>647</v>
      </c>
      <c r="P45" s="563"/>
      <c r="Q45" s="572" t="s">
        <v>10</v>
      </c>
      <c r="R45" s="539">
        <v>44652</v>
      </c>
      <c r="S45" s="539">
        <v>44742</v>
      </c>
      <c r="T45" s="540" t="s">
        <v>648</v>
      </c>
      <c r="FF45"/>
      <c r="FG45"/>
      <c r="FH45"/>
    </row>
    <row r="46" spans="1:164">
      <c r="A46" s="544"/>
      <c r="B46" s="381"/>
      <c r="C46" s="531"/>
      <c r="D46" s="531"/>
      <c r="E46" s="516"/>
      <c r="F46" s="516"/>
      <c r="G46" s="516"/>
      <c r="H46" s="519"/>
      <c r="I46" s="522"/>
      <c r="J46" s="525"/>
      <c r="K46" s="528"/>
      <c r="L46" s="528"/>
      <c r="M46" s="513"/>
      <c r="N46" s="528"/>
      <c r="O46" s="570"/>
      <c r="P46" s="564"/>
      <c r="Q46" s="573"/>
      <c r="R46" s="537"/>
      <c r="S46" s="537"/>
      <c r="T46" s="541"/>
      <c r="FF46"/>
      <c r="FG46"/>
      <c r="FH46"/>
    </row>
    <row r="47" spans="1:164">
      <c r="A47" s="544"/>
      <c r="B47" s="381"/>
      <c r="C47" s="531"/>
      <c r="D47" s="531"/>
      <c r="E47" s="516"/>
      <c r="F47" s="516"/>
      <c r="G47" s="516"/>
      <c r="H47" s="519"/>
      <c r="I47" s="522"/>
      <c r="J47" s="525"/>
      <c r="K47" s="528"/>
      <c r="L47" s="528"/>
      <c r="M47" s="513"/>
      <c r="N47" s="528"/>
      <c r="O47" s="570"/>
      <c r="P47" s="564"/>
      <c r="Q47" s="573"/>
      <c r="R47" s="537"/>
      <c r="S47" s="537"/>
      <c r="T47" s="541"/>
      <c r="FF47"/>
      <c r="FG47"/>
      <c r="FH47"/>
    </row>
    <row r="48" spans="1:164" ht="33" customHeight="1">
      <c r="A48" s="544"/>
      <c r="B48" s="381"/>
      <c r="C48" s="531"/>
      <c r="D48" s="531"/>
      <c r="E48" s="516"/>
      <c r="F48" s="516"/>
      <c r="G48" s="516"/>
      <c r="H48" s="519"/>
      <c r="I48" s="522"/>
      <c r="J48" s="525"/>
      <c r="K48" s="528"/>
      <c r="L48" s="528"/>
      <c r="M48" s="513"/>
      <c r="N48" s="528"/>
      <c r="O48" s="570"/>
      <c r="P48" s="564"/>
      <c r="Q48" s="573"/>
      <c r="R48" s="537"/>
      <c r="S48" s="537"/>
      <c r="T48" s="541"/>
      <c r="FF48"/>
      <c r="FG48"/>
      <c r="FH48"/>
    </row>
    <row r="49" spans="1:164" ht="88.5" customHeight="1" thickBot="1">
      <c r="A49" s="545"/>
      <c r="B49" s="511"/>
      <c r="C49" s="532"/>
      <c r="D49" s="532"/>
      <c r="E49" s="517"/>
      <c r="F49" s="517"/>
      <c r="G49" s="517"/>
      <c r="H49" s="520"/>
      <c r="I49" s="523"/>
      <c r="J49" s="526"/>
      <c r="K49" s="529"/>
      <c r="L49" s="529"/>
      <c r="M49" s="514"/>
      <c r="N49" s="529"/>
      <c r="O49" s="571"/>
      <c r="P49" s="565"/>
      <c r="Q49" s="574"/>
      <c r="R49" s="538"/>
      <c r="S49" s="538"/>
      <c r="T49" s="542"/>
      <c r="FF49"/>
      <c r="FG49"/>
      <c r="FH49"/>
    </row>
  </sheetData>
  <mergeCells count="179">
    <mergeCell ref="A9:N9"/>
    <mergeCell ref="A10:A14"/>
    <mergeCell ref="B10:B14"/>
    <mergeCell ref="C10:C14"/>
    <mergeCell ref="D10:D14"/>
    <mergeCell ref="E10:E14"/>
    <mergeCell ref="N10:N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Q10:Q1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N15:N19"/>
    <mergeCell ref="O15:O19"/>
    <mergeCell ref="P15:P19"/>
    <mergeCell ref="Q15:Q19"/>
    <mergeCell ref="H15:H19"/>
    <mergeCell ref="I15:I19"/>
    <mergeCell ref="J15:J19"/>
    <mergeCell ref="K15:K19"/>
    <mergeCell ref="L15:L19"/>
    <mergeCell ref="M15:M19"/>
    <mergeCell ref="A20:A24"/>
    <mergeCell ref="B20:B24"/>
    <mergeCell ref="C20:C24"/>
    <mergeCell ref="D20:D24"/>
    <mergeCell ref="E20:E24"/>
    <mergeCell ref="F20:F24"/>
    <mergeCell ref="G20:G24"/>
    <mergeCell ref="H20:H24"/>
    <mergeCell ref="I20:I24"/>
    <mergeCell ref="J20:J24"/>
    <mergeCell ref="K20:K24"/>
    <mergeCell ref="L20:L24"/>
    <mergeCell ref="M20:M24"/>
    <mergeCell ref="N20:N24"/>
    <mergeCell ref="O20:O24"/>
    <mergeCell ref="N25:N29"/>
    <mergeCell ref="O25:O29"/>
    <mergeCell ref="P25:P29"/>
    <mergeCell ref="P20:P24"/>
    <mergeCell ref="L25:L29"/>
    <mergeCell ref="M25:M29"/>
    <mergeCell ref="F25:F29"/>
    <mergeCell ref="G25:G29"/>
    <mergeCell ref="H25:H29"/>
    <mergeCell ref="I25:I29"/>
    <mergeCell ref="J25:J29"/>
    <mergeCell ref="K25:K29"/>
    <mergeCell ref="A25:A29"/>
    <mergeCell ref="B25:B29"/>
    <mergeCell ref="C25:C29"/>
    <mergeCell ref="D25:D29"/>
    <mergeCell ref="E25:E29"/>
    <mergeCell ref="H30:H34"/>
    <mergeCell ref="I30:I34"/>
    <mergeCell ref="J30:J34"/>
    <mergeCell ref="K30:K34"/>
    <mergeCell ref="A30:A34"/>
    <mergeCell ref="B30:B34"/>
    <mergeCell ref="C30:C34"/>
    <mergeCell ref="D30:D34"/>
    <mergeCell ref="E30:E34"/>
    <mergeCell ref="F30:F34"/>
    <mergeCell ref="G30:G34"/>
    <mergeCell ref="A35:A39"/>
    <mergeCell ref="B35:B39"/>
    <mergeCell ref="C35:C39"/>
    <mergeCell ref="D35:D39"/>
    <mergeCell ref="E35:E39"/>
    <mergeCell ref="F35:F39"/>
    <mergeCell ref="G35:G39"/>
    <mergeCell ref="L40:L44"/>
    <mergeCell ref="M40:M44"/>
    <mergeCell ref="F40:F44"/>
    <mergeCell ref="G40:G44"/>
    <mergeCell ref="H40:H44"/>
    <mergeCell ref="I40:I44"/>
    <mergeCell ref="J40:J44"/>
    <mergeCell ref="K40:K44"/>
    <mergeCell ref="A40:A44"/>
    <mergeCell ref="B40:B44"/>
    <mergeCell ref="C40:C44"/>
    <mergeCell ref="D40:D44"/>
    <mergeCell ref="E40:E44"/>
    <mergeCell ref="L30:L34"/>
    <mergeCell ref="M30:M34"/>
    <mergeCell ref="H35:H39"/>
    <mergeCell ref="I35:I39"/>
    <mergeCell ref="J35:J39"/>
    <mergeCell ref="K35:K39"/>
    <mergeCell ref="L35:L39"/>
    <mergeCell ref="M35:M39"/>
    <mergeCell ref="Q25:Q29"/>
    <mergeCell ref="N35:N39"/>
    <mergeCell ref="O35:O39"/>
    <mergeCell ref="L45:L49"/>
    <mergeCell ref="M45:M49"/>
    <mergeCell ref="A45:A49"/>
    <mergeCell ref="B45:B49"/>
    <mergeCell ref="C45:C49"/>
    <mergeCell ref="D45:D49"/>
    <mergeCell ref="E45:E49"/>
    <mergeCell ref="F45:F49"/>
    <mergeCell ref="G45:G49"/>
    <mergeCell ref="H45:H49"/>
    <mergeCell ref="I45:I49"/>
    <mergeCell ref="J45:J49"/>
    <mergeCell ref="K45:K49"/>
    <mergeCell ref="N40:N44"/>
    <mergeCell ref="O40:O44"/>
    <mergeCell ref="P40:P44"/>
    <mergeCell ref="S30:S34"/>
    <mergeCell ref="T30:T34"/>
    <mergeCell ref="S35:S39"/>
    <mergeCell ref="T35:T39"/>
    <mergeCell ref="N45:N49"/>
    <mergeCell ref="O45:O49"/>
    <mergeCell ref="P45:P49"/>
    <mergeCell ref="Q45:Q49"/>
    <mergeCell ref="Q40:Q44"/>
    <mergeCell ref="N30:N34"/>
    <mergeCell ref="O30:O34"/>
    <mergeCell ref="P30:P34"/>
    <mergeCell ref="Q30:Q34"/>
    <mergeCell ref="P35:P39"/>
    <mergeCell ref="Q35:Q39"/>
    <mergeCell ref="P10:P14"/>
    <mergeCell ref="O10:O14"/>
    <mergeCell ref="R7:S7"/>
    <mergeCell ref="T7:T8"/>
    <mergeCell ref="R40:R44"/>
    <mergeCell ref="R45:R49"/>
    <mergeCell ref="R35:R39"/>
    <mergeCell ref="R25:R29"/>
    <mergeCell ref="R30:R34"/>
    <mergeCell ref="R20:R24"/>
    <mergeCell ref="R15:R19"/>
    <mergeCell ref="R10:R14"/>
    <mergeCell ref="S10:S14"/>
    <mergeCell ref="T10:T14"/>
    <mergeCell ref="S15:S19"/>
    <mergeCell ref="T15:T19"/>
    <mergeCell ref="S20:S24"/>
    <mergeCell ref="T20:T24"/>
    <mergeCell ref="S40:S44"/>
    <mergeCell ref="T40:T44"/>
    <mergeCell ref="S45:S49"/>
    <mergeCell ref="T45:T49"/>
    <mergeCell ref="S25:S29"/>
    <mergeCell ref="T25:T29"/>
  </mergeCells>
  <conditionalFormatting sqref="D8:G8 H7 H50:J1048576 A7:B7">
    <cfRule type="containsText" dxfId="2807" priority="475" operator="containsText" text="3- Moderado">
      <formula>NOT(ISERROR(SEARCH("3- Moderado",A7)))</formula>
    </cfRule>
    <cfRule type="containsText" dxfId="2806" priority="476" operator="containsText" text="6- Moderado">
      <formula>NOT(ISERROR(SEARCH("6- Moderado",A7)))</formula>
    </cfRule>
    <cfRule type="containsText" dxfId="2805" priority="477" operator="containsText" text="4- Moderado">
      <formula>NOT(ISERROR(SEARCH("4- Moderado",A7)))</formula>
    </cfRule>
    <cfRule type="containsText" dxfId="2804" priority="478" operator="containsText" text="3- Bajo">
      <formula>NOT(ISERROR(SEARCH("3- Bajo",A7)))</formula>
    </cfRule>
    <cfRule type="containsText" dxfId="2803" priority="479" operator="containsText" text="4- Bajo">
      <formula>NOT(ISERROR(SEARCH("4- Bajo",A7)))</formula>
    </cfRule>
    <cfRule type="containsText" dxfId="2802" priority="480" operator="containsText" text="1- Bajo">
      <formula>NOT(ISERROR(SEARCH("1- Bajo",A7)))</formula>
    </cfRule>
  </conditionalFormatting>
  <conditionalFormatting sqref="H8:J8">
    <cfRule type="containsText" dxfId="2801" priority="468" operator="containsText" text="3- Moderado">
      <formula>NOT(ISERROR(SEARCH("3- Moderado",H8)))</formula>
    </cfRule>
    <cfRule type="containsText" dxfId="2800" priority="469" operator="containsText" text="6- Moderado">
      <formula>NOT(ISERROR(SEARCH("6- Moderado",H8)))</formula>
    </cfRule>
    <cfRule type="containsText" dxfId="2799" priority="470" operator="containsText" text="4- Moderado">
      <formula>NOT(ISERROR(SEARCH("4- Moderado",H8)))</formula>
    </cfRule>
    <cfRule type="containsText" dxfId="2798" priority="471" operator="containsText" text="3- Bajo">
      <formula>NOT(ISERROR(SEARCH("3- Bajo",H8)))</formula>
    </cfRule>
    <cfRule type="containsText" dxfId="2797" priority="472" operator="containsText" text="4- Bajo">
      <formula>NOT(ISERROR(SEARCH("4- Bajo",H8)))</formula>
    </cfRule>
    <cfRule type="containsText" dxfId="2796" priority="474" operator="containsText" text="1- Bajo">
      <formula>NOT(ISERROR(SEARCH("1- Bajo",H8)))</formula>
    </cfRule>
  </conditionalFormatting>
  <conditionalFormatting sqref="J8 J50:J1048576">
    <cfRule type="containsText" dxfId="2795" priority="457" operator="containsText" text="25- Extremo">
      <formula>NOT(ISERROR(SEARCH("25- Extremo",J8)))</formula>
    </cfRule>
    <cfRule type="containsText" dxfId="2794" priority="458" operator="containsText" text="20- Extremo">
      <formula>NOT(ISERROR(SEARCH("20- Extremo",J8)))</formula>
    </cfRule>
    <cfRule type="containsText" dxfId="2793" priority="459" operator="containsText" text="15- Extremo">
      <formula>NOT(ISERROR(SEARCH("15- Extremo",J8)))</formula>
    </cfRule>
    <cfRule type="containsText" dxfId="2792" priority="460" operator="containsText" text="10- Extremo">
      <formula>NOT(ISERROR(SEARCH("10- Extremo",J8)))</formula>
    </cfRule>
    <cfRule type="containsText" dxfId="2791" priority="461" operator="containsText" text="5- Extremo">
      <formula>NOT(ISERROR(SEARCH("5- Extremo",J8)))</formula>
    </cfRule>
    <cfRule type="containsText" dxfId="2790" priority="462" operator="containsText" text="12- Alto">
      <formula>NOT(ISERROR(SEARCH("12- Alto",J8)))</formula>
    </cfRule>
    <cfRule type="containsText" dxfId="2789" priority="463" operator="containsText" text="10- Alto">
      <formula>NOT(ISERROR(SEARCH("10- Alto",J8)))</formula>
    </cfRule>
    <cfRule type="containsText" dxfId="2788" priority="464" operator="containsText" text="9- Alto">
      <formula>NOT(ISERROR(SEARCH("9- Alto",J8)))</formula>
    </cfRule>
    <cfRule type="containsText" dxfId="2787" priority="465" operator="containsText" text="8- Alto">
      <formula>NOT(ISERROR(SEARCH("8- Alto",J8)))</formula>
    </cfRule>
    <cfRule type="containsText" dxfId="2786" priority="466" operator="containsText" text="5- Alto">
      <formula>NOT(ISERROR(SEARCH("5- Alto",J8)))</formula>
    </cfRule>
    <cfRule type="containsText" dxfId="2785" priority="467" operator="containsText" text="4- Alto">
      <formula>NOT(ISERROR(SEARCH("4- Alto",J8)))</formula>
    </cfRule>
    <cfRule type="containsText" dxfId="2784" priority="473" operator="containsText" text="2- Bajo">
      <formula>NOT(ISERROR(SEARCH("2- Bajo",J8)))</formula>
    </cfRule>
  </conditionalFormatting>
  <conditionalFormatting sqref="K10:L10 K15:L15 K20:L20">
    <cfRule type="containsText" dxfId="2783" priority="451" operator="containsText" text="3- Moderado">
      <formula>NOT(ISERROR(SEARCH("3- Moderado",K10)))</formula>
    </cfRule>
    <cfRule type="containsText" dxfId="2782" priority="452" operator="containsText" text="6- Moderado">
      <formula>NOT(ISERROR(SEARCH("6- Moderado",K10)))</formula>
    </cfRule>
    <cfRule type="containsText" dxfId="2781" priority="453" operator="containsText" text="4- Moderado">
      <formula>NOT(ISERROR(SEARCH("4- Moderado",K10)))</formula>
    </cfRule>
    <cfRule type="containsText" dxfId="2780" priority="454" operator="containsText" text="3- Bajo">
      <formula>NOT(ISERROR(SEARCH("3- Bajo",K10)))</formula>
    </cfRule>
    <cfRule type="containsText" dxfId="2779" priority="455" operator="containsText" text="4- Bajo">
      <formula>NOT(ISERROR(SEARCH("4- Bajo",K10)))</formula>
    </cfRule>
    <cfRule type="containsText" dxfId="2778" priority="456" operator="containsText" text="1- Bajo">
      <formula>NOT(ISERROR(SEARCH("1- Bajo",K10)))</formula>
    </cfRule>
  </conditionalFormatting>
  <conditionalFormatting sqref="H10:I10 H15:I15 H20:I20">
    <cfRule type="containsText" dxfId="2777" priority="445" operator="containsText" text="3- Moderado">
      <formula>NOT(ISERROR(SEARCH("3- Moderado",H10)))</formula>
    </cfRule>
    <cfRule type="containsText" dxfId="2776" priority="446" operator="containsText" text="6- Moderado">
      <formula>NOT(ISERROR(SEARCH("6- Moderado",H10)))</formula>
    </cfRule>
    <cfRule type="containsText" dxfId="2775" priority="447" operator="containsText" text="4- Moderado">
      <formula>NOT(ISERROR(SEARCH("4- Moderado",H10)))</formula>
    </cfRule>
    <cfRule type="containsText" dxfId="2774" priority="448" operator="containsText" text="3- Bajo">
      <formula>NOT(ISERROR(SEARCH("3- Bajo",H10)))</formula>
    </cfRule>
    <cfRule type="containsText" dxfId="2773" priority="449" operator="containsText" text="4- Bajo">
      <formula>NOT(ISERROR(SEARCH("4- Bajo",H10)))</formula>
    </cfRule>
    <cfRule type="containsText" dxfId="2772" priority="450" operator="containsText" text="1- Bajo">
      <formula>NOT(ISERROR(SEARCH("1- Bajo",H10)))</formula>
    </cfRule>
  </conditionalFormatting>
  <conditionalFormatting sqref="A10:E10 E15 A15:B15 B20 B25 B30 B35 B40 B45">
    <cfRule type="containsText" dxfId="2771" priority="439" operator="containsText" text="3- Moderado">
      <formula>NOT(ISERROR(SEARCH("3- Moderado",A10)))</formula>
    </cfRule>
    <cfRule type="containsText" dxfId="2770" priority="440" operator="containsText" text="6- Moderado">
      <formula>NOT(ISERROR(SEARCH("6- Moderado",A10)))</formula>
    </cfRule>
    <cfRule type="containsText" dxfId="2769" priority="441" operator="containsText" text="4- Moderado">
      <formula>NOT(ISERROR(SEARCH("4- Moderado",A10)))</formula>
    </cfRule>
    <cfRule type="containsText" dxfId="2768" priority="442" operator="containsText" text="3- Bajo">
      <formula>NOT(ISERROR(SEARCH("3- Bajo",A10)))</formula>
    </cfRule>
    <cfRule type="containsText" dxfId="2767" priority="443" operator="containsText" text="4- Bajo">
      <formula>NOT(ISERROR(SEARCH("4- Bajo",A10)))</formula>
    </cfRule>
    <cfRule type="containsText" dxfId="2766" priority="444" operator="containsText" text="1- Bajo">
      <formula>NOT(ISERROR(SEARCH("1- Bajo",A10)))</formula>
    </cfRule>
  </conditionalFormatting>
  <conditionalFormatting sqref="F10:G10 F15:G15">
    <cfRule type="containsText" dxfId="2765" priority="433" operator="containsText" text="3- Moderado">
      <formula>NOT(ISERROR(SEARCH("3- Moderado",F10)))</formula>
    </cfRule>
    <cfRule type="containsText" dxfId="2764" priority="434" operator="containsText" text="6- Moderado">
      <formula>NOT(ISERROR(SEARCH("6- Moderado",F10)))</formula>
    </cfRule>
    <cfRule type="containsText" dxfId="2763" priority="435" operator="containsText" text="4- Moderado">
      <formula>NOT(ISERROR(SEARCH("4- Moderado",F10)))</formula>
    </cfRule>
    <cfRule type="containsText" dxfId="2762" priority="436" operator="containsText" text="3- Bajo">
      <formula>NOT(ISERROR(SEARCH("3- Bajo",F10)))</formula>
    </cfRule>
    <cfRule type="containsText" dxfId="2761" priority="437" operator="containsText" text="4- Bajo">
      <formula>NOT(ISERROR(SEARCH("4- Bajo",F10)))</formula>
    </cfRule>
    <cfRule type="containsText" dxfId="2760" priority="438" operator="containsText" text="1- Bajo">
      <formula>NOT(ISERROR(SEARCH("1- Bajo",F10)))</formula>
    </cfRule>
  </conditionalFormatting>
  <conditionalFormatting sqref="K8">
    <cfRule type="containsText" dxfId="2759" priority="427" operator="containsText" text="3- Moderado">
      <formula>NOT(ISERROR(SEARCH("3- Moderado",K8)))</formula>
    </cfRule>
    <cfRule type="containsText" dxfId="2758" priority="428" operator="containsText" text="6- Moderado">
      <formula>NOT(ISERROR(SEARCH("6- Moderado",K8)))</formula>
    </cfRule>
    <cfRule type="containsText" dxfId="2757" priority="429" operator="containsText" text="4- Moderado">
      <formula>NOT(ISERROR(SEARCH("4- Moderado",K8)))</formula>
    </cfRule>
    <cfRule type="containsText" dxfId="2756" priority="430" operator="containsText" text="3- Bajo">
      <formula>NOT(ISERROR(SEARCH("3- Bajo",K8)))</formula>
    </cfRule>
    <cfRule type="containsText" dxfId="2755" priority="431" operator="containsText" text="4- Bajo">
      <formula>NOT(ISERROR(SEARCH("4- Bajo",K8)))</formula>
    </cfRule>
    <cfRule type="containsText" dxfId="2754" priority="432" operator="containsText" text="1- Bajo">
      <formula>NOT(ISERROR(SEARCH("1- Bajo",K8)))</formula>
    </cfRule>
  </conditionalFormatting>
  <conditionalFormatting sqref="L8">
    <cfRule type="containsText" dxfId="2753" priority="421" operator="containsText" text="3- Moderado">
      <formula>NOT(ISERROR(SEARCH("3- Moderado",L8)))</formula>
    </cfRule>
    <cfRule type="containsText" dxfId="2752" priority="422" operator="containsText" text="6- Moderado">
      <formula>NOT(ISERROR(SEARCH("6- Moderado",L8)))</formula>
    </cfRule>
    <cfRule type="containsText" dxfId="2751" priority="423" operator="containsText" text="4- Moderado">
      <formula>NOT(ISERROR(SEARCH("4- Moderado",L8)))</formula>
    </cfRule>
    <cfRule type="containsText" dxfId="2750" priority="424" operator="containsText" text="3- Bajo">
      <formula>NOT(ISERROR(SEARCH("3- Bajo",L8)))</formula>
    </cfRule>
    <cfRule type="containsText" dxfId="2749" priority="425" operator="containsText" text="4- Bajo">
      <formula>NOT(ISERROR(SEARCH("4- Bajo",L8)))</formula>
    </cfRule>
    <cfRule type="containsText" dxfId="2748" priority="426" operator="containsText" text="1- Bajo">
      <formula>NOT(ISERROR(SEARCH("1- Bajo",L8)))</formula>
    </cfRule>
  </conditionalFormatting>
  <conditionalFormatting sqref="M8">
    <cfRule type="containsText" dxfId="2747" priority="415" operator="containsText" text="3- Moderado">
      <formula>NOT(ISERROR(SEARCH("3- Moderado",M8)))</formula>
    </cfRule>
    <cfRule type="containsText" dxfId="2746" priority="416" operator="containsText" text="6- Moderado">
      <formula>NOT(ISERROR(SEARCH("6- Moderado",M8)))</formula>
    </cfRule>
    <cfRule type="containsText" dxfId="2745" priority="417" operator="containsText" text="4- Moderado">
      <formula>NOT(ISERROR(SEARCH("4- Moderado",M8)))</formula>
    </cfRule>
    <cfRule type="containsText" dxfId="2744" priority="418" operator="containsText" text="3- Bajo">
      <formula>NOT(ISERROR(SEARCH("3- Bajo",M8)))</formula>
    </cfRule>
    <cfRule type="containsText" dxfId="2743" priority="419" operator="containsText" text="4- Bajo">
      <formula>NOT(ISERROR(SEARCH("4- Bajo",M8)))</formula>
    </cfRule>
    <cfRule type="containsText" dxfId="2742" priority="420" operator="containsText" text="1- Bajo">
      <formula>NOT(ISERROR(SEARCH("1- Bajo",M8)))</formula>
    </cfRule>
  </conditionalFormatting>
  <conditionalFormatting sqref="J10:J24">
    <cfRule type="containsText" dxfId="2741" priority="410" operator="containsText" text="Bajo">
      <formula>NOT(ISERROR(SEARCH("Bajo",J10)))</formula>
    </cfRule>
    <cfRule type="containsText" dxfId="2740" priority="411" operator="containsText" text="Moderado">
      <formula>NOT(ISERROR(SEARCH("Moderado",J10)))</formula>
    </cfRule>
    <cfRule type="containsText" dxfId="2739" priority="412" operator="containsText" text="Alto">
      <formula>NOT(ISERROR(SEARCH("Alto",J10)))</formula>
    </cfRule>
    <cfRule type="containsText" dxfId="2738" priority="413" operator="containsText" text="Extremo">
      <formula>NOT(ISERROR(SEARCH("Extremo",J10)))</formula>
    </cfRule>
    <cfRule type="colorScale" priority="414">
      <colorScale>
        <cfvo type="min"/>
        <cfvo type="max"/>
        <color rgb="FFFF7128"/>
        <color rgb="FFFFEF9C"/>
      </colorScale>
    </cfRule>
  </conditionalFormatting>
  <conditionalFormatting sqref="M10:M24">
    <cfRule type="containsText" dxfId="2737" priority="385" operator="containsText" text="Moderado">
      <formula>NOT(ISERROR(SEARCH("Moderado",M10)))</formula>
    </cfRule>
    <cfRule type="containsText" dxfId="2736" priority="405" operator="containsText" text="Bajo">
      <formula>NOT(ISERROR(SEARCH("Bajo",M10)))</formula>
    </cfRule>
    <cfRule type="containsText" dxfId="2735" priority="406" operator="containsText" text="Moderado">
      <formula>NOT(ISERROR(SEARCH("Moderado",M10)))</formula>
    </cfRule>
    <cfRule type="containsText" dxfId="2734" priority="407" operator="containsText" text="Alto">
      <formula>NOT(ISERROR(SEARCH("Alto",M10)))</formula>
    </cfRule>
    <cfRule type="containsText" dxfId="2733" priority="408" operator="containsText" text="Extremo">
      <formula>NOT(ISERROR(SEARCH("Extremo",M10)))</formula>
    </cfRule>
    <cfRule type="colorScale" priority="409">
      <colorScale>
        <cfvo type="min"/>
        <cfvo type="max"/>
        <color rgb="FFFF7128"/>
        <color rgb="FFFFEF9C"/>
      </colorScale>
    </cfRule>
  </conditionalFormatting>
  <conditionalFormatting sqref="N10 N15 N20">
    <cfRule type="containsText" dxfId="2732" priority="399" operator="containsText" text="3- Moderado">
      <formula>NOT(ISERROR(SEARCH("3- Moderado",N10)))</formula>
    </cfRule>
    <cfRule type="containsText" dxfId="2731" priority="400" operator="containsText" text="6- Moderado">
      <formula>NOT(ISERROR(SEARCH("6- Moderado",N10)))</formula>
    </cfRule>
    <cfRule type="containsText" dxfId="2730" priority="401" operator="containsText" text="4- Moderado">
      <formula>NOT(ISERROR(SEARCH("4- Moderado",N10)))</formula>
    </cfRule>
    <cfRule type="containsText" dxfId="2729" priority="402" operator="containsText" text="3- Bajo">
      <formula>NOT(ISERROR(SEARCH("3- Bajo",N10)))</formula>
    </cfRule>
    <cfRule type="containsText" dxfId="2728" priority="403" operator="containsText" text="4- Bajo">
      <formula>NOT(ISERROR(SEARCH("4- Bajo",N10)))</formula>
    </cfRule>
    <cfRule type="containsText" dxfId="2727" priority="404" operator="containsText" text="1- Bajo">
      <formula>NOT(ISERROR(SEARCH("1- Bajo",N10)))</formula>
    </cfRule>
  </conditionalFormatting>
  <conditionalFormatting sqref="H10:H24">
    <cfRule type="containsText" dxfId="2726" priority="386" operator="containsText" text="Muy Alta">
      <formula>NOT(ISERROR(SEARCH("Muy Alta",H10)))</formula>
    </cfRule>
    <cfRule type="containsText" dxfId="2725" priority="387" operator="containsText" text="Alta">
      <formula>NOT(ISERROR(SEARCH("Alta",H10)))</formula>
    </cfRule>
    <cfRule type="containsText" dxfId="2724" priority="388" operator="containsText" text="Muy Alta">
      <formula>NOT(ISERROR(SEARCH("Muy Alta",H10)))</formula>
    </cfRule>
    <cfRule type="containsText" dxfId="2723" priority="393" operator="containsText" text="Muy Baja">
      <formula>NOT(ISERROR(SEARCH("Muy Baja",H10)))</formula>
    </cfRule>
    <cfRule type="containsText" dxfId="2722" priority="394" operator="containsText" text="Baja">
      <formula>NOT(ISERROR(SEARCH("Baja",H10)))</formula>
    </cfRule>
    <cfRule type="containsText" dxfId="2721" priority="395" operator="containsText" text="Media">
      <formula>NOT(ISERROR(SEARCH("Media",H10)))</formula>
    </cfRule>
    <cfRule type="containsText" dxfId="2720" priority="396" operator="containsText" text="Alta">
      <formula>NOT(ISERROR(SEARCH("Alta",H10)))</formula>
    </cfRule>
    <cfRule type="containsText" dxfId="2719" priority="398" operator="containsText" text="Muy Alta">
      <formula>NOT(ISERROR(SEARCH("Muy Alta",H10)))</formula>
    </cfRule>
  </conditionalFormatting>
  <conditionalFormatting sqref="I10:I24">
    <cfRule type="containsText" dxfId="2718" priority="389" operator="containsText" text="Catastrófico">
      <formula>NOT(ISERROR(SEARCH("Catastrófico",I10)))</formula>
    </cfRule>
    <cfRule type="containsText" dxfId="2717" priority="390" operator="containsText" text="Mayor">
      <formula>NOT(ISERROR(SEARCH("Mayor",I10)))</formula>
    </cfRule>
    <cfRule type="containsText" dxfId="2716" priority="391" operator="containsText" text="Menor">
      <formula>NOT(ISERROR(SEARCH("Menor",I10)))</formula>
    </cfRule>
    <cfRule type="containsText" dxfId="2715" priority="392" operator="containsText" text="Leve">
      <formula>NOT(ISERROR(SEARCH("Leve",I10)))</formula>
    </cfRule>
    <cfRule type="containsText" dxfId="2714" priority="397" operator="containsText" text="Moderado">
      <formula>NOT(ISERROR(SEARCH("Moderado",I10)))</formula>
    </cfRule>
  </conditionalFormatting>
  <conditionalFormatting sqref="K10:K24">
    <cfRule type="containsText" dxfId="2713" priority="384" operator="containsText" text="Media">
      <formula>NOT(ISERROR(SEARCH("Media",K10)))</formula>
    </cfRule>
  </conditionalFormatting>
  <conditionalFormatting sqref="L10:L24">
    <cfRule type="containsText" dxfId="2712" priority="383" operator="containsText" text="Moderado">
      <formula>NOT(ISERROR(SEARCH("Moderado",L10)))</formula>
    </cfRule>
  </conditionalFormatting>
  <conditionalFormatting sqref="C15">
    <cfRule type="containsText" dxfId="2711" priority="377" operator="containsText" text="3- Moderado">
      <formula>NOT(ISERROR(SEARCH("3- Moderado",C15)))</formula>
    </cfRule>
    <cfRule type="containsText" dxfId="2710" priority="378" operator="containsText" text="6- Moderado">
      <formula>NOT(ISERROR(SEARCH("6- Moderado",C15)))</formula>
    </cfRule>
    <cfRule type="containsText" dxfId="2709" priority="379" operator="containsText" text="4- Moderado">
      <formula>NOT(ISERROR(SEARCH("4- Moderado",C15)))</formula>
    </cfRule>
    <cfRule type="containsText" dxfId="2708" priority="380" operator="containsText" text="3- Bajo">
      <formula>NOT(ISERROR(SEARCH("3- Bajo",C15)))</formula>
    </cfRule>
    <cfRule type="containsText" dxfId="2707" priority="381" operator="containsText" text="4- Bajo">
      <formula>NOT(ISERROR(SEARCH("4- Bajo",C15)))</formula>
    </cfRule>
    <cfRule type="containsText" dxfId="2706" priority="382" operator="containsText" text="1- Bajo">
      <formula>NOT(ISERROR(SEARCH("1- Bajo",C15)))</formula>
    </cfRule>
  </conditionalFormatting>
  <conditionalFormatting sqref="D15">
    <cfRule type="containsText" dxfId="2705" priority="371" operator="containsText" text="3- Moderado">
      <formula>NOT(ISERROR(SEARCH("3- Moderado",D15)))</formula>
    </cfRule>
    <cfRule type="containsText" dxfId="2704" priority="372" operator="containsText" text="6- Moderado">
      <formula>NOT(ISERROR(SEARCH("6- Moderado",D15)))</formula>
    </cfRule>
    <cfRule type="containsText" dxfId="2703" priority="373" operator="containsText" text="4- Moderado">
      <formula>NOT(ISERROR(SEARCH("4- Moderado",D15)))</formula>
    </cfRule>
    <cfRule type="containsText" dxfId="2702" priority="374" operator="containsText" text="3- Bajo">
      <formula>NOT(ISERROR(SEARCH("3- Bajo",D15)))</formula>
    </cfRule>
    <cfRule type="containsText" dxfId="2701" priority="375" operator="containsText" text="4- Bajo">
      <formula>NOT(ISERROR(SEARCH("4- Bajo",D15)))</formula>
    </cfRule>
    <cfRule type="containsText" dxfId="2700" priority="376" operator="containsText" text="1- Bajo">
      <formula>NOT(ISERROR(SEARCH("1- Bajo",D15)))</formula>
    </cfRule>
  </conditionalFormatting>
  <conditionalFormatting sqref="J10:J24">
    <cfRule type="containsText" dxfId="2699" priority="370" operator="containsText" text="Moderado">
      <formula>NOT(ISERROR(SEARCH("Moderado",J10)))</formula>
    </cfRule>
  </conditionalFormatting>
  <conditionalFormatting sqref="J10:J24">
    <cfRule type="containsText" dxfId="2698" priority="368" operator="containsText" text="Bajo">
      <formula>NOT(ISERROR(SEARCH("Bajo",J10)))</formula>
    </cfRule>
    <cfRule type="containsText" dxfId="2697" priority="369" operator="containsText" text="Extremo">
      <formula>NOT(ISERROR(SEARCH("Extremo",J10)))</formula>
    </cfRule>
  </conditionalFormatting>
  <conditionalFormatting sqref="K10:K24">
    <cfRule type="containsText" dxfId="2696" priority="366" operator="containsText" text="Baja">
      <formula>NOT(ISERROR(SEARCH("Baja",K10)))</formula>
    </cfRule>
    <cfRule type="containsText" dxfId="2695" priority="367" operator="containsText" text="Muy Baja">
      <formula>NOT(ISERROR(SEARCH("Muy Baja",K10)))</formula>
    </cfRule>
  </conditionalFormatting>
  <conditionalFormatting sqref="K10:K24">
    <cfRule type="containsText" dxfId="2694" priority="364" operator="containsText" text="Muy Alta">
      <formula>NOT(ISERROR(SEARCH("Muy Alta",K10)))</formula>
    </cfRule>
    <cfRule type="containsText" dxfId="2693" priority="365" operator="containsText" text="Alta">
      <formula>NOT(ISERROR(SEARCH("Alta",K10)))</formula>
    </cfRule>
  </conditionalFormatting>
  <conditionalFormatting sqref="L10:L24">
    <cfRule type="containsText" dxfId="2692" priority="360" operator="containsText" text="Catastrófico">
      <formula>NOT(ISERROR(SEARCH("Catastrófico",L10)))</formula>
    </cfRule>
    <cfRule type="containsText" dxfId="2691" priority="361" operator="containsText" text="Mayor">
      <formula>NOT(ISERROR(SEARCH("Mayor",L10)))</formula>
    </cfRule>
    <cfRule type="containsText" dxfId="2690" priority="362" operator="containsText" text="Menor">
      <formula>NOT(ISERROR(SEARCH("Menor",L10)))</formula>
    </cfRule>
    <cfRule type="containsText" dxfId="2689" priority="363" operator="containsText" text="Leve">
      <formula>NOT(ISERROR(SEARCH("Leve",L10)))</formula>
    </cfRule>
  </conditionalFormatting>
  <conditionalFormatting sqref="A20 E20">
    <cfRule type="containsText" dxfId="2688" priority="354" operator="containsText" text="3- Moderado">
      <formula>NOT(ISERROR(SEARCH("3- Moderado",A20)))</formula>
    </cfRule>
    <cfRule type="containsText" dxfId="2687" priority="355" operator="containsText" text="6- Moderado">
      <formula>NOT(ISERROR(SEARCH("6- Moderado",A20)))</formula>
    </cfRule>
    <cfRule type="containsText" dxfId="2686" priority="356" operator="containsText" text="4- Moderado">
      <formula>NOT(ISERROR(SEARCH("4- Moderado",A20)))</formula>
    </cfRule>
    <cfRule type="containsText" dxfId="2685" priority="357" operator="containsText" text="3- Bajo">
      <formula>NOT(ISERROR(SEARCH("3- Bajo",A20)))</formula>
    </cfRule>
    <cfRule type="containsText" dxfId="2684" priority="358" operator="containsText" text="4- Bajo">
      <formula>NOT(ISERROR(SEARCH("4- Bajo",A20)))</formula>
    </cfRule>
    <cfRule type="containsText" dxfId="2683" priority="359" operator="containsText" text="1- Bajo">
      <formula>NOT(ISERROR(SEARCH("1- Bajo",A20)))</formula>
    </cfRule>
  </conditionalFormatting>
  <conditionalFormatting sqref="F20:G20">
    <cfRule type="containsText" dxfId="2682" priority="348" operator="containsText" text="3- Moderado">
      <formula>NOT(ISERROR(SEARCH("3- Moderado",F20)))</formula>
    </cfRule>
    <cfRule type="containsText" dxfId="2681" priority="349" operator="containsText" text="6- Moderado">
      <formula>NOT(ISERROR(SEARCH("6- Moderado",F20)))</formula>
    </cfRule>
    <cfRule type="containsText" dxfId="2680" priority="350" operator="containsText" text="4- Moderado">
      <formula>NOT(ISERROR(SEARCH("4- Moderado",F20)))</formula>
    </cfRule>
    <cfRule type="containsText" dxfId="2679" priority="351" operator="containsText" text="3- Bajo">
      <formula>NOT(ISERROR(SEARCH("3- Bajo",F20)))</formula>
    </cfRule>
    <cfRule type="containsText" dxfId="2678" priority="352" operator="containsText" text="4- Bajo">
      <formula>NOT(ISERROR(SEARCH("4- Bajo",F20)))</formula>
    </cfRule>
    <cfRule type="containsText" dxfId="2677" priority="353" operator="containsText" text="1- Bajo">
      <formula>NOT(ISERROR(SEARCH("1- Bajo",F20)))</formula>
    </cfRule>
  </conditionalFormatting>
  <conditionalFormatting sqref="C20">
    <cfRule type="containsText" dxfId="2676" priority="342" operator="containsText" text="3- Moderado">
      <formula>NOT(ISERROR(SEARCH("3- Moderado",C20)))</formula>
    </cfRule>
    <cfRule type="containsText" dxfId="2675" priority="343" operator="containsText" text="6- Moderado">
      <formula>NOT(ISERROR(SEARCH("6- Moderado",C20)))</formula>
    </cfRule>
    <cfRule type="containsText" dxfId="2674" priority="344" operator="containsText" text="4- Moderado">
      <formula>NOT(ISERROR(SEARCH("4- Moderado",C20)))</formula>
    </cfRule>
    <cfRule type="containsText" dxfId="2673" priority="345" operator="containsText" text="3- Bajo">
      <formula>NOT(ISERROR(SEARCH("3- Bajo",C20)))</formula>
    </cfRule>
    <cfRule type="containsText" dxfId="2672" priority="346" operator="containsText" text="4- Bajo">
      <formula>NOT(ISERROR(SEARCH("4- Bajo",C20)))</formula>
    </cfRule>
    <cfRule type="containsText" dxfId="2671" priority="347" operator="containsText" text="1- Bajo">
      <formula>NOT(ISERROR(SEARCH("1- Bajo",C20)))</formula>
    </cfRule>
  </conditionalFormatting>
  <conditionalFormatting sqref="D20">
    <cfRule type="containsText" dxfId="2670" priority="336" operator="containsText" text="3- Moderado">
      <formula>NOT(ISERROR(SEARCH("3- Moderado",D20)))</formula>
    </cfRule>
    <cfRule type="containsText" dxfId="2669" priority="337" operator="containsText" text="6- Moderado">
      <formula>NOT(ISERROR(SEARCH("6- Moderado",D20)))</formula>
    </cfRule>
    <cfRule type="containsText" dxfId="2668" priority="338" operator="containsText" text="4- Moderado">
      <formula>NOT(ISERROR(SEARCH("4- Moderado",D20)))</formula>
    </cfRule>
    <cfRule type="containsText" dxfId="2667" priority="339" operator="containsText" text="3- Bajo">
      <formula>NOT(ISERROR(SEARCH("3- Bajo",D20)))</formula>
    </cfRule>
    <cfRule type="containsText" dxfId="2666" priority="340" operator="containsText" text="4- Bajo">
      <formula>NOT(ISERROR(SEARCH("4- Bajo",D20)))</formula>
    </cfRule>
    <cfRule type="containsText" dxfId="2665" priority="341" operator="containsText" text="1- Bajo">
      <formula>NOT(ISERROR(SEARCH("1- Bajo",D20)))</formula>
    </cfRule>
  </conditionalFormatting>
  <conditionalFormatting sqref="K25:L25">
    <cfRule type="containsText" dxfId="2664" priority="330" operator="containsText" text="3- Moderado">
      <formula>NOT(ISERROR(SEARCH("3- Moderado",K25)))</formula>
    </cfRule>
    <cfRule type="containsText" dxfId="2663" priority="331" operator="containsText" text="6- Moderado">
      <formula>NOT(ISERROR(SEARCH("6- Moderado",K25)))</formula>
    </cfRule>
    <cfRule type="containsText" dxfId="2662" priority="332" operator="containsText" text="4- Moderado">
      <formula>NOT(ISERROR(SEARCH("4- Moderado",K25)))</formula>
    </cfRule>
    <cfRule type="containsText" dxfId="2661" priority="333" operator="containsText" text="3- Bajo">
      <formula>NOT(ISERROR(SEARCH("3- Bajo",K25)))</formula>
    </cfRule>
    <cfRule type="containsText" dxfId="2660" priority="334" operator="containsText" text="4- Bajo">
      <formula>NOT(ISERROR(SEARCH("4- Bajo",K25)))</formula>
    </cfRule>
    <cfRule type="containsText" dxfId="2659" priority="335" operator="containsText" text="1- Bajo">
      <formula>NOT(ISERROR(SEARCH("1- Bajo",K25)))</formula>
    </cfRule>
  </conditionalFormatting>
  <conditionalFormatting sqref="H25:I25">
    <cfRule type="containsText" dxfId="2658" priority="324" operator="containsText" text="3- Moderado">
      <formula>NOT(ISERROR(SEARCH("3- Moderado",H25)))</formula>
    </cfRule>
    <cfRule type="containsText" dxfId="2657" priority="325" operator="containsText" text="6- Moderado">
      <formula>NOT(ISERROR(SEARCH("6- Moderado",H25)))</formula>
    </cfRule>
    <cfRule type="containsText" dxfId="2656" priority="326" operator="containsText" text="4- Moderado">
      <formula>NOT(ISERROR(SEARCH("4- Moderado",H25)))</formula>
    </cfRule>
    <cfRule type="containsText" dxfId="2655" priority="327" operator="containsText" text="3- Bajo">
      <formula>NOT(ISERROR(SEARCH("3- Bajo",H25)))</formula>
    </cfRule>
    <cfRule type="containsText" dxfId="2654" priority="328" operator="containsText" text="4- Bajo">
      <formula>NOT(ISERROR(SEARCH("4- Bajo",H25)))</formula>
    </cfRule>
    <cfRule type="containsText" dxfId="2653" priority="329" operator="containsText" text="1- Bajo">
      <formula>NOT(ISERROR(SEARCH("1- Bajo",H25)))</formula>
    </cfRule>
  </conditionalFormatting>
  <conditionalFormatting sqref="A25 C25:E25">
    <cfRule type="containsText" dxfId="2652" priority="318" operator="containsText" text="3- Moderado">
      <formula>NOT(ISERROR(SEARCH("3- Moderado",A25)))</formula>
    </cfRule>
    <cfRule type="containsText" dxfId="2651" priority="319" operator="containsText" text="6- Moderado">
      <formula>NOT(ISERROR(SEARCH("6- Moderado",A25)))</formula>
    </cfRule>
    <cfRule type="containsText" dxfId="2650" priority="320" operator="containsText" text="4- Moderado">
      <formula>NOT(ISERROR(SEARCH("4- Moderado",A25)))</formula>
    </cfRule>
    <cfRule type="containsText" dxfId="2649" priority="321" operator="containsText" text="3- Bajo">
      <formula>NOT(ISERROR(SEARCH("3- Bajo",A25)))</formula>
    </cfRule>
    <cfRule type="containsText" dxfId="2648" priority="322" operator="containsText" text="4- Bajo">
      <formula>NOT(ISERROR(SEARCH("4- Bajo",A25)))</formula>
    </cfRule>
    <cfRule type="containsText" dxfId="2647" priority="323" operator="containsText" text="1- Bajo">
      <formula>NOT(ISERROR(SEARCH("1- Bajo",A25)))</formula>
    </cfRule>
  </conditionalFormatting>
  <conditionalFormatting sqref="F25:G25">
    <cfRule type="containsText" dxfId="2646" priority="312" operator="containsText" text="3- Moderado">
      <formula>NOT(ISERROR(SEARCH("3- Moderado",F25)))</formula>
    </cfRule>
    <cfRule type="containsText" dxfId="2645" priority="313" operator="containsText" text="6- Moderado">
      <formula>NOT(ISERROR(SEARCH("6- Moderado",F25)))</formula>
    </cfRule>
    <cfRule type="containsText" dxfId="2644" priority="314" operator="containsText" text="4- Moderado">
      <formula>NOT(ISERROR(SEARCH("4- Moderado",F25)))</formula>
    </cfRule>
    <cfRule type="containsText" dxfId="2643" priority="315" operator="containsText" text="3- Bajo">
      <formula>NOT(ISERROR(SEARCH("3- Bajo",F25)))</formula>
    </cfRule>
    <cfRule type="containsText" dxfId="2642" priority="316" operator="containsText" text="4- Bajo">
      <formula>NOT(ISERROR(SEARCH("4- Bajo",F25)))</formula>
    </cfRule>
    <cfRule type="containsText" dxfId="2641" priority="317" operator="containsText" text="1- Bajo">
      <formula>NOT(ISERROR(SEARCH("1- Bajo",F25)))</formula>
    </cfRule>
  </conditionalFormatting>
  <conditionalFormatting sqref="J25:J29">
    <cfRule type="containsText" dxfId="2640" priority="307" operator="containsText" text="Bajo">
      <formula>NOT(ISERROR(SEARCH("Bajo",J25)))</formula>
    </cfRule>
    <cfRule type="containsText" dxfId="2639" priority="308" operator="containsText" text="Moderado">
      <formula>NOT(ISERROR(SEARCH("Moderado",J25)))</formula>
    </cfRule>
    <cfRule type="containsText" dxfId="2638" priority="309" operator="containsText" text="Alto">
      <formula>NOT(ISERROR(SEARCH("Alto",J25)))</formula>
    </cfRule>
    <cfRule type="containsText" dxfId="2637" priority="310" operator="containsText" text="Extremo">
      <formula>NOT(ISERROR(SEARCH("Extremo",J25)))</formula>
    </cfRule>
    <cfRule type="colorScale" priority="311">
      <colorScale>
        <cfvo type="min"/>
        <cfvo type="max"/>
        <color rgb="FFFF7128"/>
        <color rgb="FFFFEF9C"/>
      </colorScale>
    </cfRule>
  </conditionalFormatting>
  <conditionalFormatting sqref="M25:M29">
    <cfRule type="containsText" dxfId="2636" priority="282" operator="containsText" text="Moderado">
      <formula>NOT(ISERROR(SEARCH("Moderado",M25)))</formula>
    </cfRule>
    <cfRule type="containsText" dxfId="2635" priority="302" operator="containsText" text="Bajo">
      <formula>NOT(ISERROR(SEARCH("Bajo",M25)))</formula>
    </cfRule>
    <cfRule type="containsText" dxfId="2634" priority="303" operator="containsText" text="Moderado">
      <formula>NOT(ISERROR(SEARCH("Moderado",M25)))</formula>
    </cfRule>
    <cfRule type="containsText" dxfId="2633" priority="304" operator="containsText" text="Alto">
      <formula>NOT(ISERROR(SEARCH("Alto",M25)))</formula>
    </cfRule>
    <cfRule type="containsText" dxfId="2632" priority="305" operator="containsText" text="Extremo">
      <formula>NOT(ISERROR(SEARCH("Extremo",M25)))</formula>
    </cfRule>
    <cfRule type="colorScale" priority="306">
      <colorScale>
        <cfvo type="min"/>
        <cfvo type="max"/>
        <color rgb="FFFF7128"/>
        <color rgb="FFFFEF9C"/>
      </colorScale>
    </cfRule>
  </conditionalFormatting>
  <conditionalFormatting sqref="N25">
    <cfRule type="containsText" dxfId="2631" priority="296" operator="containsText" text="3- Moderado">
      <formula>NOT(ISERROR(SEARCH("3- Moderado",N25)))</formula>
    </cfRule>
    <cfRule type="containsText" dxfId="2630" priority="297" operator="containsText" text="6- Moderado">
      <formula>NOT(ISERROR(SEARCH("6- Moderado",N25)))</formula>
    </cfRule>
    <cfRule type="containsText" dxfId="2629" priority="298" operator="containsText" text="4- Moderado">
      <formula>NOT(ISERROR(SEARCH("4- Moderado",N25)))</formula>
    </cfRule>
    <cfRule type="containsText" dxfId="2628" priority="299" operator="containsText" text="3- Bajo">
      <formula>NOT(ISERROR(SEARCH("3- Bajo",N25)))</formula>
    </cfRule>
    <cfRule type="containsText" dxfId="2627" priority="300" operator="containsText" text="4- Bajo">
      <formula>NOT(ISERROR(SEARCH("4- Bajo",N25)))</formula>
    </cfRule>
    <cfRule type="containsText" dxfId="2626" priority="301" operator="containsText" text="1- Bajo">
      <formula>NOT(ISERROR(SEARCH("1- Bajo",N25)))</formula>
    </cfRule>
  </conditionalFormatting>
  <conditionalFormatting sqref="H25:H29">
    <cfRule type="containsText" dxfId="2625" priority="283" operator="containsText" text="Muy Alta">
      <formula>NOT(ISERROR(SEARCH("Muy Alta",H25)))</formula>
    </cfRule>
    <cfRule type="containsText" dxfId="2624" priority="284" operator="containsText" text="Alta">
      <formula>NOT(ISERROR(SEARCH("Alta",H25)))</formula>
    </cfRule>
    <cfRule type="containsText" dxfId="2623" priority="285" operator="containsText" text="Muy Alta">
      <formula>NOT(ISERROR(SEARCH("Muy Alta",H25)))</formula>
    </cfRule>
    <cfRule type="containsText" dxfId="2622" priority="290" operator="containsText" text="Muy Baja">
      <formula>NOT(ISERROR(SEARCH("Muy Baja",H25)))</formula>
    </cfRule>
    <cfRule type="containsText" dxfId="2621" priority="291" operator="containsText" text="Baja">
      <formula>NOT(ISERROR(SEARCH("Baja",H25)))</formula>
    </cfRule>
    <cfRule type="containsText" dxfId="2620" priority="292" operator="containsText" text="Media">
      <formula>NOT(ISERROR(SEARCH("Media",H25)))</formula>
    </cfRule>
    <cfRule type="containsText" dxfId="2619" priority="293" operator="containsText" text="Alta">
      <formula>NOT(ISERROR(SEARCH("Alta",H25)))</formula>
    </cfRule>
    <cfRule type="containsText" dxfId="2618" priority="295" operator="containsText" text="Muy Alta">
      <formula>NOT(ISERROR(SEARCH("Muy Alta",H25)))</formula>
    </cfRule>
  </conditionalFormatting>
  <conditionalFormatting sqref="I25:I29">
    <cfRule type="containsText" dxfId="2617" priority="286" operator="containsText" text="Catastrófico">
      <formula>NOT(ISERROR(SEARCH("Catastrófico",I25)))</formula>
    </cfRule>
    <cfRule type="containsText" dxfId="2616" priority="287" operator="containsText" text="Mayor">
      <formula>NOT(ISERROR(SEARCH("Mayor",I25)))</formula>
    </cfRule>
    <cfRule type="containsText" dxfId="2615" priority="288" operator="containsText" text="Menor">
      <formula>NOT(ISERROR(SEARCH("Menor",I25)))</formula>
    </cfRule>
    <cfRule type="containsText" dxfId="2614" priority="289" operator="containsText" text="Leve">
      <formula>NOT(ISERROR(SEARCH("Leve",I25)))</formula>
    </cfRule>
    <cfRule type="containsText" dxfId="2613" priority="294" operator="containsText" text="Moderado">
      <formula>NOT(ISERROR(SEARCH("Moderado",I25)))</formula>
    </cfRule>
  </conditionalFormatting>
  <conditionalFormatting sqref="K25:K29">
    <cfRule type="containsText" dxfId="2612" priority="281" operator="containsText" text="Media">
      <formula>NOT(ISERROR(SEARCH("Media",K25)))</formula>
    </cfRule>
  </conditionalFormatting>
  <conditionalFormatting sqref="L25:L29">
    <cfRule type="containsText" dxfId="2611" priority="280" operator="containsText" text="Moderado">
      <formula>NOT(ISERROR(SEARCH("Moderado",L25)))</formula>
    </cfRule>
  </conditionalFormatting>
  <conditionalFormatting sqref="J25:J29">
    <cfRule type="containsText" dxfId="2610" priority="279" operator="containsText" text="Moderado">
      <formula>NOT(ISERROR(SEARCH("Moderado",J25)))</formula>
    </cfRule>
  </conditionalFormatting>
  <conditionalFormatting sqref="J25:J29">
    <cfRule type="containsText" dxfId="2609" priority="277" operator="containsText" text="Bajo">
      <formula>NOT(ISERROR(SEARCH("Bajo",J25)))</formula>
    </cfRule>
    <cfRule type="containsText" dxfId="2608" priority="278" operator="containsText" text="Extremo">
      <formula>NOT(ISERROR(SEARCH("Extremo",J25)))</formula>
    </cfRule>
  </conditionalFormatting>
  <conditionalFormatting sqref="K25:K29">
    <cfRule type="containsText" dxfId="2607" priority="275" operator="containsText" text="Baja">
      <formula>NOT(ISERROR(SEARCH("Baja",K25)))</formula>
    </cfRule>
    <cfRule type="containsText" dxfId="2606" priority="276" operator="containsText" text="Muy Baja">
      <formula>NOT(ISERROR(SEARCH("Muy Baja",K25)))</formula>
    </cfRule>
  </conditionalFormatting>
  <conditionalFormatting sqref="K25:K29">
    <cfRule type="containsText" dxfId="2605" priority="273" operator="containsText" text="Muy Alta">
      <formula>NOT(ISERROR(SEARCH("Muy Alta",K25)))</formula>
    </cfRule>
    <cfRule type="containsText" dxfId="2604" priority="274" operator="containsText" text="Alta">
      <formula>NOT(ISERROR(SEARCH("Alta",K25)))</formula>
    </cfRule>
  </conditionalFormatting>
  <conditionalFormatting sqref="L25:L29">
    <cfRule type="containsText" dxfId="2603" priority="269" operator="containsText" text="Catastrófico">
      <formula>NOT(ISERROR(SEARCH("Catastrófico",L25)))</formula>
    </cfRule>
    <cfRule type="containsText" dxfId="2602" priority="270" operator="containsText" text="Mayor">
      <formula>NOT(ISERROR(SEARCH("Mayor",L25)))</formula>
    </cfRule>
    <cfRule type="containsText" dxfId="2601" priority="271" operator="containsText" text="Menor">
      <formula>NOT(ISERROR(SEARCH("Menor",L25)))</formula>
    </cfRule>
    <cfRule type="containsText" dxfId="2600" priority="272" operator="containsText" text="Leve">
      <formula>NOT(ISERROR(SEARCH("Leve",L25)))</formula>
    </cfRule>
  </conditionalFormatting>
  <conditionalFormatting sqref="K30:L30">
    <cfRule type="containsText" dxfId="2599" priority="263" operator="containsText" text="3- Moderado">
      <formula>NOT(ISERROR(SEARCH("3- Moderado",K30)))</formula>
    </cfRule>
    <cfRule type="containsText" dxfId="2598" priority="264" operator="containsText" text="6- Moderado">
      <formula>NOT(ISERROR(SEARCH("6- Moderado",K30)))</formula>
    </cfRule>
    <cfRule type="containsText" dxfId="2597" priority="265" operator="containsText" text="4- Moderado">
      <formula>NOT(ISERROR(SEARCH("4- Moderado",K30)))</formula>
    </cfRule>
    <cfRule type="containsText" dxfId="2596" priority="266" operator="containsText" text="3- Bajo">
      <formula>NOT(ISERROR(SEARCH("3- Bajo",K30)))</formula>
    </cfRule>
    <cfRule type="containsText" dxfId="2595" priority="267" operator="containsText" text="4- Bajo">
      <formula>NOT(ISERROR(SEARCH("4- Bajo",K30)))</formula>
    </cfRule>
    <cfRule type="containsText" dxfId="2594" priority="268" operator="containsText" text="1- Bajo">
      <formula>NOT(ISERROR(SEARCH("1- Bajo",K30)))</formula>
    </cfRule>
  </conditionalFormatting>
  <conditionalFormatting sqref="H30:I30">
    <cfRule type="containsText" dxfId="2593" priority="257" operator="containsText" text="3- Moderado">
      <formula>NOT(ISERROR(SEARCH("3- Moderado",H30)))</formula>
    </cfRule>
    <cfRule type="containsText" dxfId="2592" priority="258" operator="containsText" text="6- Moderado">
      <formula>NOT(ISERROR(SEARCH("6- Moderado",H30)))</formula>
    </cfRule>
    <cfRule type="containsText" dxfId="2591" priority="259" operator="containsText" text="4- Moderado">
      <formula>NOT(ISERROR(SEARCH("4- Moderado",H30)))</formula>
    </cfRule>
    <cfRule type="containsText" dxfId="2590" priority="260" operator="containsText" text="3- Bajo">
      <formula>NOT(ISERROR(SEARCH("3- Bajo",H30)))</formula>
    </cfRule>
    <cfRule type="containsText" dxfId="2589" priority="261" operator="containsText" text="4- Bajo">
      <formula>NOT(ISERROR(SEARCH("4- Bajo",H30)))</formula>
    </cfRule>
    <cfRule type="containsText" dxfId="2588" priority="262" operator="containsText" text="1- Bajo">
      <formula>NOT(ISERROR(SEARCH("1- Bajo",H30)))</formula>
    </cfRule>
  </conditionalFormatting>
  <conditionalFormatting sqref="A30 C30:E30">
    <cfRule type="containsText" dxfId="2587" priority="251" operator="containsText" text="3- Moderado">
      <formula>NOT(ISERROR(SEARCH("3- Moderado",A30)))</formula>
    </cfRule>
    <cfRule type="containsText" dxfId="2586" priority="252" operator="containsText" text="6- Moderado">
      <formula>NOT(ISERROR(SEARCH("6- Moderado",A30)))</formula>
    </cfRule>
    <cfRule type="containsText" dxfId="2585" priority="253" operator="containsText" text="4- Moderado">
      <formula>NOT(ISERROR(SEARCH("4- Moderado",A30)))</formula>
    </cfRule>
    <cfRule type="containsText" dxfId="2584" priority="254" operator="containsText" text="3- Bajo">
      <formula>NOT(ISERROR(SEARCH("3- Bajo",A30)))</formula>
    </cfRule>
    <cfRule type="containsText" dxfId="2583" priority="255" operator="containsText" text="4- Bajo">
      <formula>NOT(ISERROR(SEARCH("4- Bajo",A30)))</formula>
    </cfRule>
    <cfRule type="containsText" dxfId="2582" priority="256" operator="containsText" text="1- Bajo">
      <formula>NOT(ISERROR(SEARCH("1- Bajo",A30)))</formula>
    </cfRule>
  </conditionalFormatting>
  <conditionalFormatting sqref="F30:G30">
    <cfRule type="containsText" dxfId="2581" priority="245" operator="containsText" text="3- Moderado">
      <formula>NOT(ISERROR(SEARCH("3- Moderado",F30)))</formula>
    </cfRule>
    <cfRule type="containsText" dxfId="2580" priority="246" operator="containsText" text="6- Moderado">
      <formula>NOT(ISERROR(SEARCH("6- Moderado",F30)))</formula>
    </cfRule>
    <cfRule type="containsText" dxfId="2579" priority="247" operator="containsText" text="4- Moderado">
      <formula>NOT(ISERROR(SEARCH("4- Moderado",F30)))</formula>
    </cfRule>
    <cfRule type="containsText" dxfId="2578" priority="248" operator="containsText" text="3- Bajo">
      <formula>NOT(ISERROR(SEARCH("3- Bajo",F30)))</formula>
    </cfRule>
    <cfRule type="containsText" dxfId="2577" priority="249" operator="containsText" text="4- Bajo">
      <formula>NOT(ISERROR(SEARCH("4- Bajo",F30)))</formula>
    </cfRule>
    <cfRule type="containsText" dxfId="2576" priority="250" operator="containsText" text="1- Bajo">
      <formula>NOT(ISERROR(SEARCH("1- Bajo",F30)))</formula>
    </cfRule>
  </conditionalFormatting>
  <conditionalFormatting sqref="J30:J34">
    <cfRule type="containsText" dxfId="2575" priority="240" operator="containsText" text="Bajo">
      <formula>NOT(ISERROR(SEARCH("Bajo",J30)))</formula>
    </cfRule>
    <cfRule type="containsText" dxfId="2574" priority="241" operator="containsText" text="Moderado">
      <formula>NOT(ISERROR(SEARCH("Moderado",J30)))</formula>
    </cfRule>
    <cfRule type="containsText" dxfId="2573" priority="242" operator="containsText" text="Alto">
      <formula>NOT(ISERROR(SEARCH("Alto",J30)))</formula>
    </cfRule>
    <cfRule type="containsText" dxfId="2572" priority="243" operator="containsText" text="Extremo">
      <formula>NOT(ISERROR(SEARCH("Extremo",J30)))</formula>
    </cfRule>
    <cfRule type="colorScale" priority="244">
      <colorScale>
        <cfvo type="min"/>
        <cfvo type="max"/>
        <color rgb="FFFF7128"/>
        <color rgb="FFFFEF9C"/>
      </colorScale>
    </cfRule>
  </conditionalFormatting>
  <conditionalFormatting sqref="M30:M34">
    <cfRule type="containsText" dxfId="2571" priority="215" operator="containsText" text="Moderado">
      <formula>NOT(ISERROR(SEARCH("Moderado",M30)))</formula>
    </cfRule>
    <cfRule type="containsText" dxfId="2570" priority="235" operator="containsText" text="Bajo">
      <formula>NOT(ISERROR(SEARCH("Bajo",M30)))</formula>
    </cfRule>
    <cfRule type="containsText" dxfId="2569" priority="236" operator="containsText" text="Moderado">
      <formula>NOT(ISERROR(SEARCH("Moderado",M30)))</formula>
    </cfRule>
    <cfRule type="containsText" dxfId="2568" priority="237" operator="containsText" text="Alto">
      <formula>NOT(ISERROR(SEARCH("Alto",M30)))</formula>
    </cfRule>
    <cfRule type="containsText" dxfId="2567" priority="238" operator="containsText" text="Extremo">
      <formula>NOT(ISERROR(SEARCH("Extremo",M30)))</formula>
    </cfRule>
    <cfRule type="colorScale" priority="239">
      <colorScale>
        <cfvo type="min"/>
        <cfvo type="max"/>
        <color rgb="FFFF7128"/>
        <color rgb="FFFFEF9C"/>
      </colorScale>
    </cfRule>
  </conditionalFormatting>
  <conditionalFormatting sqref="N30">
    <cfRule type="containsText" dxfId="2566" priority="229" operator="containsText" text="3- Moderado">
      <formula>NOT(ISERROR(SEARCH("3- Moderado",N30)))</formula>
    </cfRule>
    <cfRule type="containsText" dxfId="2565" priority="230" operator="containsText" text="6- Moderado">
      <formula>NOT(ISERROR(SEARCH("6- Moderado",N30)))</formula>
    </cfRule>
    <cfRule type="containsText" dxfId="2564" priority="231" operator="containsText" text="4- Moderado">
      <formula>NOT(ISERROR(SEARCH("4- Moderado",N30)))</formula>
    </cfRule>
    <cfRule type="containsText" dxfId="2563" priority="232" operator="containsText" text="3- Bajo">
      <formula>NOT(ISERROR(SEARCH("3- Bajo",N30)))</formula>
    </cfRule>
    <cfRule type="containsText" dxfId="2562" priority="233" operator="containsText" text="4- Bajo">
      <formula>NOT(ISERROR(SEARCH("4- Bajo",N30)))</formula>
    </cfRule>
    <cfRule type="containsText" dxfId="2561" priority="234" operator="containsText" text="1- Bajo">
      <formula>NOT(ISERROR(SEARCH("1- Bajo",N30)))</formula>
    </cfRule>
  </conditionalFormatting>
  <conditionalFormatting sqref="H30:H34">
    <cfRule type="containsText" dxfId="2560" priority="216" operator="containsText" text="Muy Alta">
      <formula>NOT(ISERROR(SEARCH("Muy Alta",H30)))</formula>
    </cfRule>
    <cfRule type="containsText" dxfId="2559" priority="217" operator="containsText" text="Alta">
      <formula>NOT(ISERROR(SEARCH("Alta",H30)))</formula>
    </cfRule>
    <cfRule type="containsText" dxfId="2558" priority="218" operator="containsText" text="Muy Alta">
      <formula>NOT(ISERROR(SEARCH("Muy Alta",H30)))</formula>
    </cfRule>
    <cfRule type="containsText" dxfId="2557" priority="223" operator="containsText" text="Muy Baja">
      <formula>NOT(ISERROR(SEARCH("Muy Baja",H30)))</formula>
    </cfRule>
    <cfRule type="containsText" dxfId="2556" priority="224" operator="containsText" text="Baja">
      <formula>NOT(ISERROR(SEARCH("Baja",H30)))</formula>
    </cfRule>
    <cfRule type="containsText" dxfId="2555" priority="225" operator="containsText" text="Media">
      <formula>NOT(ISERROR(SEARCH("Media",H30)))</formula>
    </cfRule>
    <cfRule type="containsText" dxfId="2554" priority="226" operator="containsText" text="Alta">
      <formula>NOT(ISERROR(SEARCH("Alta",H30)))</formula>
    </cfRule>
    <cfRule type="containsText" dxfId="2553" priority="228" operator="containsText" text="Muy Alta">
      <formula>NOT(ISERROR(SEARCH("Muy Alta",H30)))</formula>
    </cfRule>
  </conditionalFormatting>
  <conditionalFormatting sqref="I30:I34">
    <cfRule type="containsText" dxfId="2552" priority="219" operator="containsText" text="Catastrófico">
      <formula>NOT(ISERROR(SEARCH("Catastrófico",I30)))</formula>
    </cfRule>
    <cfRule type="containsText" dxfId="2551" priority="220" operator="containsText" text="Mayor">
      <formula>NOT(ISERROR(SEARCH("Mayor",I30)))</formula>
    </cfRule>
    <cfRule type="containsText" dxfId="2550" priority="221" operator="containsText" text="Menor">
      <formula>NOT(ISERROR(SEARCH("Menor",I30)))</formula>
    </cfRule>
    <cfRule type="containsText" dxfId="2549" priority="222" operator="containsText" text="Leve">
      <formula>NOT(ISERROR(SEARCH("Leve",I30)))</formula>
    </cfRule>
    <cfRule type="containsText" dxfId="2548" priority="227" operator="containsText" text="Moderado">
      <formula>NOT(ISERROR(SEARCH("Moderado",I30)))</formula>
    </cfRule>
  </conditionalFormatting>
  <conditionalFormatting sqref="K30:K34">
    <cfRule type="containsText" dxfId="2547" priority="214" operator="containsText" text="Media">
      <formula>NOT(ISERROR(SEARCH("Media",K30)))</formula>
    </cfRule>
  </conditionalFormatting>
  <conditionalFormatting sqref="L30:L34">
    <cfRule type="containsText" dxfId="2546" priority="213" operator="containsText" text="Moderado">
      <formula>NOT(ISERROR(SEARCH("Moderado",L30)))</formula>
    </cfRule>
  </conditionalFormatting>
  <conditionalFormatting sqref="J30:J34">
    <cfRule type="containsText" dxfId="2545" priority="212" operator="containsText" text="Moderado">
      <formula>NOT(ISERROR(SEARCH("Moderado",J30)))</formula>
    </cfRule>
  </conditionalFormatting>
  <conditionalFormatting sqref="J30:J34">
    <cfRule type="containsText" dxfId="2544" priority="210" operator="containsText" text="Bajo">
      <formula>NOT(ISERROR(SEARCH("Bajo",J30)))</formula>
    </cfRule>
    <cfRule type="containsText" dxfId="2543" priority="211" operator="containsText" text="Extremo">
      <formula>NOT(ISERROR(SEARCH("Extremo",J30)))</formula>
    </cfRule>
  </conditionalFormatting>
  <conditionalFormatting sqref="K30:K34">
    <cfRule type="containsText" dxfId="2542" priority="208" operator="containsText" text="Baja">
      <formula>NOT(ISERROR(SEARCH("Baja",K30)))</formula>
    </cfRule>
    <cfRule type="containsText" dxfId="2541" priority="209" operator="containsText" text="Muy Baja">
      <formula>NOT(ISERROR(SEARCH("Muy Baja",K30)))</formula>
    </cfRule>
  </conditionalFormatting>
  <conditionalFormatting sqref="K30:K34">
    <cfRule type="containsText" dxfId="2540" priority="206" operator="containsText" text="Muy Alta">
      <formula>NOT(ISERROR(SEARCH("Muy Alta",K30)))</formula>
    </cfRule>
    <cfRule type="containsText" dxfId="2539" priority="207" operator="containsText" text="Alta">
      <formula>NOT(ISERROR(SEARCH("Alta",K30)))</formula>
    </cfRule>
  </conditionalFormatting>
  <conditionalFormatting sqref="L30:L34">
    <cfRule type="containsText" dxfId="2538" priority="202" operator="containsText" text="Catastrófico">
      <formula>NOT(ISERROR(SEARCH("Catastrófico",L30)))</formula>
    </cfRule>
    <cfRule type="containsText" dxfId="2537" priority="203" operator="containsText" text="Mayor">
      <formula>NOT(ISERROR(SEARCH("Mayor",L30)))</formula>
    </cfRule>
    <cfRule type="containsText" dxfId="2536" priority="204" operator="containsText" text="Menor">
      <formula>NOT(ISERROR(SEARCH("Menor",L30)))</formula>
    </cfRule>
    <cfRule type="containsText" dxfId="2535" priority="205" operator="containsText" text="Leve">
      <formula>NOT(ISERROR(SEARCH("Leve",L30)))</formula>
    </cfRule>
  </conditionalFormatting>
  <conditionalFormatting sqref="K35:L35">
    <cfRule type="containsText" dxfId="2534" priority="196" operator="containsText" text="3- Moderado">
      <formula>NOT(ISERROR(SEARCH("3- Moderado",K35)))</formula>
    </cfRule>
    <cfRule type="containsText" dxfId="2533" priority="197" operator="containsText" text="6- Moderado">
      <formula>NOT(ISERROR(SEARCH("6- Moderado",K35)))</formula>
    </cfRule>
    <cfRule type="containsText" dxfId="2532" priority="198" operator="containsText" text="4- Moderado">
      <formula>NOT(ISERROR(SEARCH("4- Moderado",K35)))</formula>
    </cfRule>
    <cfRule type="containsText" dxfId="2531" priority="199" operator="containsText" text="3- Bajo">
      <formula>NOT(ISERROR(SEARCH("3- Bajo",K35)))</formula>
    </cfRule>
    <cfRule type="containsText" dxfId="2530" priority="200" operator="containsText" text="4- Bajo">
      <formula>NOT(ISERROR(SEARCH("4- Bajo",K35)))</formula>
    </cfRule>
    <cfRule type="containsText" dxfId="2529" priority="201" operator="containsText" text="1- Bajo">
      <formula>NOT(ISERROR(SEARCH("1- Bajo",K35)))</formula>
    </cfRule>
  </conditionalFormatting>
  <conditionalFormatting sqref="H35:I35">
    <cfRule type="containsText" dxfId="2528" priority="190" operator="containsText" text="3- Moderado">
      <formula>NOT(ISERROR(SEARCH("3- Moderado",H35)))</formula>
    </cfRule>
    <cfRule type="containsText" dxfId="2527" priority="191" operator="containsText" text="6- Moderado">
      <formula>NOT(ISERROR(SEARCH("6- Moderado",H35)))</formula>
    </cfRule>
    <cfRule type="containsText" dxfId="2526" priority="192" operator="containsText" text="4- Moderado">
      <formula>NOT(ISERROR(SEARCH("4- Moderado",H35)))</formula>
    </cfRule>
    <cfRule type="containsText" dxfId="2525" priority="193" operator="containsText" text="3- Bajo">
      <formula>NOT(ISERROR(SEARCH("3- Bajo",H35)))</formula>
    </cfRule>
    <cfRule type="containsText" dxfId="2524" priority="194" operator="containsText" text="4- Bajo">
      <formula>NOT(ISERROR(SEARCH("4- Bajo",H35)))</formula>
    </cfRule>
    <cfRule type="containsText" dxfId="2523" priority="195" operator="containsText" text="1- Bajo">
      <formula>NOT(ISERROR(SEARCH("1- Bajo",H35)))</formula>
    </cfRule>
  </conditionalFormatting>
  <conditionalFormatting sqref="A35 C35:E35">
    <cfRule type="containsText" dxfId="2522" priority="184" operator="containsText" text="3- Moderado">
      <formula>NOT(ISERROR(SEARCH("3- Moderado",A35)))</formula>
    </cfRule>
    <cfRule type="containsText" dxfId="2521" priority="185" operator="containsText" text="6- Moderado">
      <formula>NOT(ISERROR(SEARCH("6- Moderado",A35)))</formula>
    </cfRule>
    <cfRule type="containsText" dxfId="2520" priority="186" operator="containsText" text="4- Moderado">
      <formula>NOT(ISERROR(SEARCH("4- Moderado",A35)))</formula>
    </cfRule>
    <cfRule type="containsText" dxfId="2519" priority="187" operator="containsText" text="3- Bajo">
      <formula>NOT(ISERROR(SEARCH("3- Bajo",A35)))</formula>
    </cfRule>
    <cfRule type="containsText" dxfId="2518" priority="188" operator="containsText" text="4- Bajo">
      <formula>NOT(ISERROR(SEARCH("4- Bajo",A35)))</formula>
    </cfRule>
    <cfRule type="containsText" dxfId="2517" priority="189" operator="containsText" text="1- Bajo">
      <formula>NOT(ISERROR(SEARCH("1- Bajo",A35)))</formula>
    </cfRule>
  </conditionalFormatting>
  <conditionalFormatting sqref="F35:G35">
    <cfRule type="containsText" dxfId="2516" priority="178" operator="containsText" text="3- Moderado">
      <formula>NOT(ISERROR(SEARCH("3- Moderado",F35)))</formula>
    </cfRule>
    <cfRule type="containsText" dxfId="2515" priority="179" operator="containsText" text="6- Moderado">
      <formula>NOT(ISERROR(SEARCH("6- Moderado",F35)))</formula>
    </cfRule>
    <cfRule type="containsText" dxfId="2514" priority="180" operator="containsText" text="4- Moderado">
      <formula>NOT(ISERROR(SEARCH("4- Moderado",F35)))</formula>
    </cfRule>
    <cfRule type="containsText" dxfId="2513" priority="181" operator="containsText" text="3- Bajo">
      <formula>NOT(ISERROR(SEARCH("3- Bajo",F35)))</formula>
    </cfRule>
    <cfRule type="containsText" dxfId="2512" priority="182" operator="containsText" text="4- Bajo">
      <formula>NOT(ISERROR(SEARCH("4- Bajo",F35)))</formula>
    </cfRule>
    <cfRule type="containsText" dxfId="2511" priority="183" operator="containsText" text="1- Bajo">
      <formula>NOT(ISERROR(SEARCH("1- Bajo",F35)))</formula>
    </cfRule>
  </conditionalFormatting>
  <conditionalFormatting sqref="J35:J39">
    <cfRule type="containsText" dxfId="2510" priority="173" operator="containsText" text="Bajo">
      <formula>NOT(ISERROR(SEARCH("Bajo",J35)))</formula>
    </cfRule>
    <cfRule type="containsText" dxfId="2509" priority="174" operator="containsText" text="Moderado">
      <formula>NOT(ISERROR(SEARCH("Moderado",J35)))</formula>
    </cfRule>
    <cfRule type="containsText" dxfId="2508" priority="175" operator="containsText" text="Alto">
      <formula>NOT(ISERROR(SEARCH("Alto",J35)))</formula>
    </cfRule>
    <cfRule type="containsText" dxfId="2507" priority="176" operator="containsText" text="Extremo">
      <formula>NOT(ISERROR(SEARCH("Extremo",J35)))</formula>
    </cfRule>
    <cfRule type="colorScale" priority="177">
      <colorScale>
        <cfvo type="min"/>
        <cfvo type="max"/>
        <color rgb="FFFF7128"/>
        <color rgb="FFFFEF9C"/>
      </colorScale>
    </cfRule>
  </conditionalFormatting>
  <conditionalFormatting sqref="M35:M39">
    <cfRule type="containsText" dxfId="2506" priority="148" operator="containsText" text="Moderado">
      <formula>NOT(ISERROR(SEARCH("Moderado",M35)))</formula>
    </cfRule>
    <cfRule type="containsText" dxfId="2505" priority="168" operator="containsText" text="Bajo">
      <formula>NOT(ISERROR(SEARCH("Bajo",M35)))</formula>
    </cfRule>
    <cfRule type="containsText" dxfId="2504" priority="169" operator="containsText" text="Moderado">
      <formula>NOT(ISERROR(SEARCH("Moderado",M35)))</formula>
    </cfRule>
    <cfRule type="containsText" dxfId="2503" priority="170" operator="containsText" text="Alto">
      <formula>NOT(ISERROR(SEARCH("Alto",M35)))</formula>
    </cfRule>
    <cfRule type="containsText" dxfId="2502" priority="171" operator="containsText" text="Extremo">
      <formula>NOT(ISERROR(SEARCH("Extremo",M35)))</formula>
    </cfRule>
    <cfRule type="colorScale" priority="172">
      <colorScale>
        <cfvo type="min"/>
        <cfvo type="max"/>
        <color rgb="FFFF7128"/>
        <color rgb="FFFFEF9C"/>
      </colorScale>
    </cfRule>
  </conditionalFormatting>
  <conditionalFormatting sqref="N35">
    <cfRule type="containsText" dxfId="2501" priority="162" operator="containsText" text="3- Moderado">
      <formula>NOT(ISERROR(SEARCH("3- Moderado",N35)))</formula>
    </cfRule>
    <cfRule type="containsText" dxfId="2500" priority="163" operator="containsText" text="6- Moderado">
      <formula>NOT(ISERROR(SEARCH("6- Moderado",N35)))</formula>
    </cfRule>
    <cfRule type="containsText" dxfId="2499" priority="164" operator="containsText" text="4- Moderado">
      <formula>NOT(ISERROR(SEARCH("4- Moderado",N35)))</formula>
    </cfRule>
    <cfRule type="containsText" dxfId="2498" priority="165" operator="containsText" text="3- Bajo">
      <formula>NOT(ISERROR(SEARCH("3- Bajo",N35)))</formula>
    </cfRule>
    <cfRule type="containsText" dxfId="2497" priority="166" operator="containsText" text="4- Bajo">
      <formula>NOT(ISERROR(SEARCH("4- Bajo",N35)))</formula>
    </cfRule>
    <cfRule type="containsText" dxfId="2496" priority="167" operator="containsText" text="1- Bajo">
      <formula>NOT(ISERROR(SEARCH("1- Bajo",N35)))</formula>
    </cfRule>
  </conditionalFormatting>
  <conditionalFormatting sqref="H35:H39">
    <cfRule type="containsText" dxfId="2495" priority="149" operator="containsText" text="Muy Alta">
      <formula>NOT(ISERROR(SEARCH("Muy Alta",H35)))</formula>
    </cfRule>
    <cfRule type="containsText" dxfId="2494" priority="150" operator="containsText" text="Alta">
      <formula>NOT(ISERROR(SEARCH("Alta",H35)))</formula>
    </cfRule>
    <cfRule type="containsText" dxfId="2493" priority="151" operator="containsText" text="Muy Alta">
      <formula>NOT(ISERROR(SEARCH("Muy Alta",H35)))</formula>
    </cfRule>
    <cfRule type="containsText" dxfId="2492" priority="156" operator="containsText" text="Muy Baja">
      <formula>NOT(ISERROR(SEARCH("Muy Baja",H35)))</formula>
    </cfRule>
    <cfRule type="containsText" dxfId="2491" priority="157" operator="containsText" text="Baja">
      <formula>NOT(ISERROR(SEARCH("Baja",H35)))</formula>
    </cfRule>
    <cfRule type="containsText" dxfId="2490" priority="158" operator="containsText" text="Media">
      <formula>NOT(ISERROR(SEARCH("Media",H35)))</formula>
    </cfRule>
    <cfRule type="containsText" dxfId="2489" priority="159" operator="containsText" text="Alta">
      <formula>NOT(ISERROR(SEARCH("Alta",H35)))</formula>
    </cfRule>
    <cfRule type="containsText" dxfId="2488" priority="161" operator="containsText" text="Muy Alta">
      <formula>NOT(ISERROR(SEARCH("Muy Alta",H35)))</formula>
    </cfRule>
  </conditionalFormatting>
  <conditionalFormatting sqref="I35:I39">
    <cfRule type="containsText" dxfId="2487" priority="152" operator="containsText" text="Catastrófico">
      <formula>NOT(ISERROR(SEARCH("Catastrófico",I35)))</formula>
    </cfRule>
    <cfRule type="containsText" dxfId="2486" priority="153" operator="containsText" text="Mayor">
      <formula>NOT(ISERROR(SEARCH("Mayor",I35)))</formula>
    </cfRule>
    <cfRule type="containsText" dxfId="2485" priority="154" operator="containsText" text="Menor">
      <formula>NOT(ISERROR(SEARCH("Menor",I35)))</formula>
    </cfRule>
    <cfRule type="containsText" dxfId="2484" priority="155" operator="containsText" text="Leve">
      <formula>NOT(ISERROR(SEARCH("Leve",I35)))</formula>
    </cfRule>
    <cfRule type="containsText" dxfId="2483" priority="160" operator="containsText" text="Moderado">
      <formula>NOT(ISERROR(SEARCH("Moderado",I35)))</formula>
    </cfRule>
  </conditionalFormatting>
  <conditionalFormatting sqref="K35:K39">
    <cfRule type="containsText" dxfId="2482" priority="147" operator="containsText" text="Media">
      <formula>NOT(ISERROR(SEARCH("Media",K35)))</formula>
    </cfRule>
  </conditionalFormatting>
  <conditionalFormatting sqref="L35:L39">
    <cfRule type="containsText" dxfId="2481" priority="146" operator="containsText" text="Moderado">
      <formula>NOT(ISERROR(SEARCH("Moderado",L35)))</formula>
    </cfRule>
  </conditionalFormatting>
  <conditionalFormatting sqref="J35:J39">
    <cfRule type="containsText" dxfId="2480" priority="145" operator="containsText" text="Moderado">
      <formula>NOT(ISERROR(SEARCH("Moderado",J35)))</formula>
    </cfRule>
  </conditionalFormatting>
  <conditionalFormatting sqref="J35:J39">
    <cfRule type="containsText" dxfId="2479" priority="143" operator="containsText" text="Bajo">
      <formula>NOT(ISERROR(SEARCH("Bajo",J35)))</formula>
    </cfRule>
    <cfRule type="containsText" dxfId="2478" priority="144" operator="containsText" text="Extremo">
      <formula>NOT(ISERROR(SEARCH("Extremo",J35)))</formula>
    </cfRule>
  </conditionalFormatting>
  <conditionalFormatting sqref="K35:K39">
    <cfRule type="containsText" dxfId="2477" priority="141" operator="containsText" text="Baja">
      <formula>NOT(ISERROR(SEARCH("Baja",K35)))</formula>
    </cfRule>
    <cfRule type="containsText" dxfId="2476" priority="142" operator="containsText" text="Muy Baja">
      <formula>NOT(ISERROR(SEARCH("Muy Baja",K35)))</formula>
    </cfRule>
  </conditionalFormatting>
  <conditionalFormatting sqref="K35:K39">
    <cfRule type="containsText" dxfId="2475" priority="139" operator="containsText" text="Muy Alta">
      <formula>NOT(ISERROR(SEARCH("Muy Alta",K35)))</formula>
    </cfRule>
    <cfRule type="containsText" dxfId="2474" priority="140" operator="containsText" text="Alta">
      <formula>NOT(ISERROR(SEARCH("Alta",K35)))</formula>
    </cfRule>
  </conditionalFormatting>
  <conditionalFormatting sqref="L35:L39">
    <cfRule type="containsText" dxfId="2473" priority="135" operator="containsText" text="Catastrófico">
      <formula>NOT(ISERROR(SEARCH("Catastrófico",L35)))</formula>
    </cfRule>
    <cfRule type="containsText" dxfId="2472" priority="136" operator="containsText" text="Mayor">
      <formula>NOT(ISERROR(SEARCH("Mayor",L35)))</formula>
    </cfRule>
    <cfRule type="containsText" dxfId="2471" priority="137" operator="containsText" text="Menor">
      <formula>NOT(ISERROR(SEARCH("Menor",L35)))</formula>
    </cfRule>
    <cfRule type="containsText" dxfId="2470" priority="138" operator="containsText" text="Leve">
      <formula>NOT(ISERROR(SEARCH("Leve",L35)))</formula>
    </cfRule>
  </conditionalFormatting>
  <conditionalFormatting sqref="K40:L40">
    <cfRule type="containsText" dxfId="2469" priority="129" operator="containsText" text="3- Moderado">
      <formula>NOT(ISERROR(SEARCH("3- Moderado",K40)))</formula>
    </cfRule>
    <cfRule type="containsText" dxfId="2468" priority="130" operator="containsText" text="6- Moderado">
      <formula>NOT(ISERROR(SEARCH("6- Moderado",K40)))</formula>
    </cfRule>
    <cfRule type="containsText" dxfId="2467" priority="131" operator="containsText" text="4- Moderado">
      <formula>NOT(ISERROR(SEARCH("4- Moderado",K40)))</formula>
    </cfRule>
    <cfRule type="containsText" dxfId="2466" priority="132" operator="containsText" text="3- Bajo">
      <formula>NOT(ISERROR(SEARCH("3- Bajo",K40)))</formula>
    </cfRule>
    <cfRule type="containsText" dxfId="2465" priority="133" operator="containsText" text="4- Bajo">
      <formula>NOT(ISERROR(SEARCH("4- Bajo",K40)))</formula>
    </cfRule>
    <cfRule type="containsText" dxfId="2464" priority="134" operator="containsText" text="1- Bajo">
      <formula>NOT(ISERROR(SEARCH("1- Bajo",K40)))</formula>
    </cfRule>
  </conditionalFormatting>
  <conditionalFormatting sqref="H40:I40">
    <cfRule type="containsText" dxfId="2463" priority="123" operator="containsText" text="3- Moderado">
      <formula>NOT(ISERROR(SEARCH("3- Moderado",H40)))</formula>
    </cfRule>
    <cfRule type="containsText" dxfId="2462" priority="124" operator="containsText" text="6- Moderado">
      <formula>NOT(ISERROR(SEARCH("6- Moderado",H40)))</formula>
    </cfRule>
    <cfRule type="containsText" dxfId="2461" priority="125" operator="containsText" text="4- Moderado">
      <formula>NOT(ISERROR(SEARCH("4- Moderado",H40)))</formula>
    </cfRule>
    <cfRule type="containsText" dxfId="2460" priority="126" operator="containsText" text="3- Bajo">
      <formula>NOT(ISERROR(SEARCH("3- Bajo",H40)))</formula>
    </cfRule>
    <cfRule type="containsText" dxfId="2459" priority="127" operator="containsText" text="4- Bajo">
      <formula>NOT(ISERROR(SEARCH("4- Bajo",H40)))</formula>
    </cfRule>
    <cfRule type="containsText" dxfId="2458" priority="128" operator="containsText" text="1- Bajo">
      <formula>NOT(ISERROR(SEARCH("1- Bajo",H40)))</formula>
    </cfRule>
  </conditionalFormatting>
  <conditionalFormatting sqref="A40 C40:E40">
    <cfRule type="containsText" dxfId="2457" priority="117" operator="containsText" text="3- Moderado">
      <formula>NOT(ISERROR(SEARCH("3- Moderado",A40)))</formula>
    </cfRule>
    <cfRule type="containsText" dxfId="2456" priority="118" operator="containsText" text="6- Moderado">
      <formula>NOT(ISERROR(SEARCH("6- Moderado",A40)))</formula>
    </cfRule>
    <cfRule type="containsText" dxfId="2455" priority="119" operator="containsText" text="4- Moderado">
      <formula>NOT(ISERROR(SEARCH("4- Moderado",A40)))</formula>
    </cfRule>
    <cfRule type="containsText" dxfId="2454" priority="120" operator="containsText" text="3- Bajo">
      <formula>NOT(ISERROR(SEARCH("3- Bajo",A40)))</formula>
    </cfRule>
    <cfRule type="containsText" dxfId="2453" priority="121" operator="containsText" text="4- Bajo">
      <formula>NOT(ISERROR(SEARCH("4- Bajo",A40)))</formula>
    </cfRule>
    <cfRule type="containsText" dxfId="2452" priority="122" operator="containsText" text="1- Bajo">
      <formula>NOT(ISERROR(SEARCH("1- Bajo",A40)))</formula>
    </cfRule>
  </conditionalFormatting>
  <conditionalFormatting sqref="F40:G40">
    <cfRule type="containsText" dxfId="2451" priority="111" operator="containsText" text="3- Moderado">
      <formula>NOT(ISERROR(SEARCH("3- Moderado",F40)))</formula>
    </cfRule>
    <cfRule type="containsText" dxfId="2450" priority="112" operator="containsText" text="6- Moderado">
      <formula>NOT(ISERROR(SEARCH("6- Moderado",F40)))</formula>
    </cfRule>
    <cfRule type="containsText" dxfId="2449" priority="113" operator="containsText" text="4- Moderado">
      <formula>NOT(ISERROR(SEARCH("4- Moderado",F40)))</formula>
    </cfRule>
    <cfRule type="containsText" dxfId="2448" priority="114" operator="containsText" text="3- Bajo">
      <formula>NOT(ISERROR(SEARCH("3- Bajo",F40)))</formula>
    </cfRule>
    <cfRule type="containsText" dxfId="2447" priority="115" operator="containsText" text="4- Bajo">
      <formula>NOT(ISERROR(SEARCH("4- Bajo",F40)))</formula>
    </cfRule>
    <cfRule type="containsText" dxfId="2446" priority="116" operator="containsText" text="1- Bajo">
      <formula>NOT(ISERROR(SEARCH("1- Bajo",F40)))</formula>
    </cfRule>
  </conditionalFormatting>
  <conditionalFormatting sqref="J40:J44">
    <cfRule type="containsText" dxfId="2445" priority="106" operator="containsText" text="Bajo">
      <formula>NOT(ISERROR(SEARCH("Bajo",J40)))</formula>
    </cfRule>
    <cfRule type="containsText" dxfId="2444" priority="107" operator="containsText" text="Moderado">
      <formula>NOT(ISERROR(SEARCH("Moderado",J40)))</formula>
    </cfRule>
    <cfRule type="containsText" dxfId="2443" priority="108" operator="containsText" text="Alto">
      <formula>NOT(ISERROR(SEARCH("Alto",J40)))</formula>
    </cfRule>
    <cfRule type="containsText" dxfId="2442" priority="109" operator="containsText" text="Extremo">
      <formula>NOT(ISERROR(SEARCH("Extremo",J40)))</formula>
    </cfRule>
    <cfRule type="colorScale" priority="110">
      <colorScale>
        <cfvo type="min"/>
        <cfvo type="max"/>
        <color rgb="FFFF7128"/>
        <color rgb="FFFFEF9C"/>
      </colorScale>
    </cfRule>
  </conditionalFormatting>
  <conditionalFormatting sqref="M40:M44">
    <cfRule type="containsText" dxfId="2441" priority="81" operator="containsText" text="Moderado">
      <formula>NOT(ISERROR(SEARCH("Moderado",M40)))</formula>
    </cfRule>
    <cfRule type="containsText" dxfId="2440" priority="101" operator="containsText" text="Bajo">
      <formula>NOT(ISERROR(SEARCH("Bajo",M40)))</formula>
    </cfRule>
    <cfRule type="containsText" dxfId="2439" priority="102" operator="containsText" text="Moderado">
      <formula>NOT(ISERROR(SEARCH("Moderado",M40)))</formula>
    </cfRule>
    <cfRule type="containsText" dxfId="2438" priority="103" operator="containsText" text="Alto">
      <formula>NOT(ISERROR(SEARCH("Alto",M40)))</formula>
    </cfRule>
    <cfRule type="containsText" dxfId="2437" priority="104" operator="containsText" text="Extremo">
      <formula>NOT(ISERROR(SEARCH("Extremo",M40)))</formula>
    </cfRule>
    <cfRule type="colorScale" priority="105">
      <colorScale>
        <cfvo type="min"/>
        <cfvo type="max"/>
        <color rgb="FFFF7128"/>
        <color rgb="FFFFEF9C"/>
      </colorScale>
    </cfRule>
  </conditionalFormatting>
  <conditionalFormatting sqref="N40">
    <cfRule type="containsText" dxfId="2436" priority="95" operator="containsText" text="3- Moderado">
      <formula>NOT(ISERROR(SEARCH("3- Moderado",N40)))</formula>
    </cfRule>
    <cfRule type="containsText" dxfId="2435" priority="96" operator="containsText" text="6- Moderado">
      <formula>NOT(ISERROR(SEARCH("6- Moderado",N40)))</formula>
    </cfRule>
    <cfRule type="containsText" dxfId="2434" priority="97" operator="containsText" text="4- Moderado">
      <formula>NOT(ISERROR(SEARCH("4- Moderado",N40)))</formula>
    </cfRule>
    <cfRule type="containsText" dxfId="2433" priority="98" operator="containsText" text="3- Bajo">
      <formula>NOT(ISERROR(SEARCH("3- Bajo",N40)))</formula>
    </cfRule>
    <cfRule type="containsText" dxfId="2432" priority="99" operator="containsText" text="4- Bajo">
      <formula>NOT(ISERROR(SEARCH("4- Bajo",N40)))</formula>
    </cfRule>
    <cfRule type="containsText" dxfId="2431" priority="100" operator="containsText" text="1- Bajo">
      <formula>NOT(ISERROR(SEARCH("1- Bajo",N40)))</formula>
    </cfRule>
  </conditionalFormatting>
  <conditionalFormatting sqref="H40:H44">
    <cfRule type="containsText" dxfId="2430" priority="82" operator="containsText" text="Muy Alta">
      <formula>NOT(ISERROR(SEARCH("Muy Alta",H40)))</formula>
    </cfRule>
    <cfRule type="containsText" dxfId="2429" priority="83" operator="containsText" text="Alta">
      <formula>NOT(ISERROR(SEARCH("Alta",H40)))</formula>
    </cfRule>
    <cfRule type="containsText" dxfId="2428" priority="84" operator="containsText" text="Muy Alta">
      <formula>NOT(ISERROR(SEARCH("Muy Alta",H40)))</formula>
    </cfRule>
    <cfRule type="containsText" dxfId="2427" priority="89" operator="containsText" text="Muy Baja">
      <formula>NOT(ISERROR(SEARCH("Muy Baja",H40)))</formula>
    </cfRule>
    <cfRule type="containsText" dxfId="2426" priority="90" operator="containsText" text="Baja">
      <formula>NOT(ISERROR(SEARCH("Baja",H40)))</formula>
    </cfRule>
    <cfRule type="containsText" dxfId="2425" priority="91" operator="containsText" text="Media">
      <formula>NOT(ISERROR(SEARCH("Media",H40)))</formula>
    </cfRule>
    <cfRule type="containsText" dxfId="2424" priority="92" operator="containsText" text="Alta">
      <formula>NOT(ISERROR(SEARCH("Alta",H40)))</formula>
    </cfRule>
    <cfRule type="containsText" dxfId="2423" priority="94" operator="containsText" text="Muy Alta">
      <formula>NOT(ISERROR(SEARCH("Muy Alta",H40)))</formula>
    </cfRule>
  </conditionalFormatting>
  <conditionalFormatting sqref="I40:I44">
    <cfRule type="containsText" dxfId="2422" priority="85" operator="containsText" text="Catastrófico">
      <formula>NOT(ISERROR(SEARCH("Catastrófico",I40)))</formula>
    </cfRule>
    <cfRule type="containsText" dxfId="2421" priority="86" operator="containsText" text="Mayor">
      <formula>NOT(ISERROR(SEARCH("Mayor",I40)))</formula>
    </cfRule>
    <cfRule type="containsText" dxfId="2420" priority="87" operator="containsText" text="Menor">
      <formula>NOT(ISERROR(SEARCH("Menor",I40)))</formula>
    </cfRule>
    <cfRule type="containsText" dxfId="2419" priority="88" operator="containsText" text="Leve">
      <formula>NOT(ISERROR(SEARCH("Leve",I40)))</formula>
    </cfRule>
    <cfRule type="containsText" dxfId="2418" priority="93" operator="containsText" text="Moderado">
      <formula>NOT(ISERROR(SEARCH("Moderado",I40)))</formula>
    </cfRule>
  </conditionalFormatting>
  <conditionalFormatting sqref="K40:K44">
    <cfRule type="containsText" dxfId="2417" priority="80" operator="containsText" text="Media">
      <formula>NOT(ISERROR(SEARCH("Media",K40)))</formula>
    </cfRule>
  </conditionalFormatting>
  <conditionalFormatting sqref="L40:L44">
    <cfRule type="containsText" dxfId="2416" priority="79" operator="containsText" text="Moderado">
      <formula>NOT(ISERROR(SEARCH("Moderado",L40)))</formula>
    </cfRule>
  </conditionalFormatting>
  <conditionalFormatting sqref="J40:J44">
    <cfRule type="containsText" dxfId="2415" priority="78" operator="containsText" text="Moderado">
      <formula>NOT(ISERROR(SEARCH("Moderado",J40)))</formula>
    </cfRule>
  </conditionalFormatting>
  <conditionalFormatting sqref="J40:J44">
    <cfRule type="containsText" dxfId="2414" priority="76" operator="containsText" text="Bajo">
      <formula>NOT(ISERROR(SEARCH("Bajo",J40)))</formula>
    </cfRule>
    <cfRule type="containsText" dxfId="2413" priority="77" operator="containsText" text="Extremo">
      <formula>NOT(ISERROR(SEARCH("Extremo",J40)))</formula>
    </cfRule>
  </conditionalFormatting>
  <conditionalFormatting sqref="K40:K44">
    <cfRule type="containsText" dxfId="2412" priority="74" operator="containsText" text="Baja">
      <formula>NOT(ISERROR(SEARCH("Baja",K40)))</formula>
    </cfRule>
    <cfRule type="containsText" dxfId="2411" priority="75" operator="containsText" text="Muy Baja">
      <formula>NOT(ISERROR(SEARCH("Muy Baja",K40)))</formula>
    </cfRule>
  </conditionalFormatting>
  <conditionalFormatting sqref="K40:K44">
    <cfRule type="containsText" dxfId="2410" priority="72" operator="containsText" text="Muy Alta">
      <formula>NOT(ISERROR(SEARCH("Muy Alta",K40)))</formula>
    </cfRule>
    <cfRule type="containsText" dxfId="2409" priority="73" operator="containsText" text="Alta">
      <formula>NOT(ISERROR(SEARCH("Alta",K40)))</formula>
    </cfRule>
  </conditionalFormatting>
  <conditionalFormatting sqref="L40:L44">
    <cfRule type="containsText" dxfId="2408" priority="68" operator="containsText" text="Catastrófico">
      <formula>NOT(ISERROR(SEARCH("Catastrófico",L40)))</formula>
    </cfRule>
    <cfRule type="containsText" dxfId="2407" priority="69" operator="containsText" text="Mayor">
      <formula>NOT(ISERROR(SEARCH("Mayor",L40)))</formula>
    </cfRule>
    <cfRule type="containsText" dxfId="2406" priority="70" operator="containsText" text="Menor">
      <formula>NOT(ISERROR(SEARCH("Menor",L40)))</formula>
    </cfRule>
    <cfRule type="containsText" dxfId="2405" priority="71" operator="containsText" text="Leve">
      <formula>NOT(ISERROR(SEARCH("Leve",L40)))</formula>
    </cfRule>
  </conditionalFormatting>
  <conditionalFormatting sqref="K45:L45">
    <cfRule type="containsText" dxfId="2404" priority="62" operator="containsText" text="3- Moderado">
      <formula>NOT(ISERROR(SEARCH("3- Moderado",K45)))</formula>
    </cfRule>
    <cfRule type="containsText" dxfId="2403" priority="63" operator="containsText" text="6- Moderado">
      <formula>NOT(ISERROR(SEARCH("6- Moderado",K45)))</formula>
    </cfRule>
    <cfRule type="containsText" dxfId="2402" priority="64" operator="containsText" text="4- Moderado">
      <formula>NOT(ISERROR(SEARCH("4- Moderado",K45)))</formula>
    </cfRule>
    <cfRule type="containsText" dxfId="2401" priority="65" operator="containsText" text="3- Bajo">
      <formula>NOT(ISERROR(SEARCH("3- Bajo",K45)))</formula>
    </cfRule>
    <cfRule type="containsText" dxfId="2400" priority="66" operator="containsText" text="4- Bajo">
      <formula>NOT(ISERROR(SEARCH("4- Bajo",K45)))</formula>
    </cfRule>
    <cfRule type="containsText" dxfId="2399" priority="67" operator="containsText" text="1- Bajo">
      <formula>NOT(ISERROR(SEARCH("1- Bajo",K45)))</formula>
    </cfRule>
  </conditionalFormatting>
  <conditionalFormatting sqref="H45:I45">
    <cfRule type="containsText" dxfId="2398" priority="56" operator="containsText" text="3- Moderado">
      <formula>NOT(ISERROR(SEARCH("3- Moderado",H45)))</formula>
    </cfRule>
    <cfRule type="containsText" dxfId="2397" priority="57" operator="containsText" text="6- Moderado">
      <formula>NOT(ISERROR(SEARCH("6- Moderado",H45)))</formula>
    </cfRule>
    <cfRule type="containsText" dxfId="2396" priority="58" operator="containsText" text="4- Moderado">
      <formula>NOT(ISERROR(SEARCH("4- Moderado",H45)))</formula>
    </cfRule>
    <cfRule type="containsText" dxfId="2395" priority="59" operator="containsText" text="3- Bajo">
      <formula>NOT(ISERROR(SEARCH("3- Bajo",H45)))</formula>
    </cfRule>
    <cfRule type="containsText" dxfId="2394" priority="60" operator="containsText" text="4- Bajo">
      <formula>NOT(ISERROR(SEARCH("4- Bajo",H45)))</formula>
    </cfRule>
    <cfRule type="containsText" dxfId="2393" priority="61" operator="containsText" text="1- Bajo">
      <formula>NOT(ISERROR(SEARCH("1- Bajo",H45)))</formula>
    </cfRule>
  </conditionalFormatting>
  <conditionalFormatting sqref="A45 C45:E45">
    <cfRule type="containsText" dxfId="2392" priority="50" operator="containsText" text="3- Moderado">
      <formula>NOT(ISERROR(SEARCH("3- Moderado",A45)))</formula>
    </cfRule>
    <cfRule type="containsText" dxfId="2391" priority="51" operator="containsText" text="6- Moderado">
      <formula>NOT(ISERROR(SEARCH("6- Moderado",A45)))</formula>
    </cfRule>
    <cfRule type="containsText" dxfId="2390" priority="52" operator="containsText" text="4- Moderado">
      <formula>NOT(ISERROR(SEARCH("4- Moderado",A45)))</formula>
    </cfRule>
    <cfRule type="containsText" dxfId="2389" priority="53" operator="containsText" text="3- Bajo">
      <formula>NOT(ISERROR(SEARCH("3- Bajo",A45)))</formula>
    </cfRule>
    <cfRule type="containsText" dxfId="2388" priority="54" operator="containsText" text="4- Bajo">
      <formula>NOT(ISERROR(SEARCH("4- Bajo",A45)))</formula>
    </cfRule>
    <cfRule type="containsText" dxfId="2387" priority="55" operator="containsText" text="1- Bajo">
      <formula>NOT(ISERROR(SEARCH("1- Bajo",A45)))</formula>
    </cfRule>
  </conditionalFormatting>
  <conditionalFormatting sqref="F45:G45">
    <cfRule type="containsText" dxfId="2386" priority="44" operator="containsText" text="3- Moderado">
      <formula>NOT(ISERROR(SEARCH("3- Moderado",F45)))</formula>
    </cfRule>
    <cfRule type="containsText" dxfId="2385" priority="45" operator="containsText" text="6- Moderado">
      <formula>NOT(ISERROR(SEARCH("6- Moderado",F45)))</formula>
    </cfRule>
    <cfRule type="containsText" dxfId="2384" priority="46" operator="containsText" text="4- Moderado">
      <formula>NOT(ISERROR(SEARCH("4- Moderado",F45)))</formula>
    </cfRule>
    <cfRule type="containsText" dxfId="2383" priority="47" operator="containsText" text="3- Bajo">
      <formula>NOT(ISERROR(SEARCH("3- Bajo",F45)))</formula>
    </cfRule>
    <cfRule type="containsText" dxfId="2382" priority="48" operator="containsText" text="4- Bajo">
      <formula>NOT(ISERROR(SEARCH("4- Bajo",F45)))</formula>
    </cfRule>
    <cfRule type="containsText" dxfId="2381" priority="49" operator="containsText" text="1- Bajo">
      <formula>NOT(ISERROR(SEARCH("1- Bajo",F45)))</formula>
    </cfRule>
  </conditionalFormatting>
  <conditionalFormatting sqref="J45:J49">
    <cfRule type="containsText" dxfId="2380" priority="39" operator="containsText" text="Bajo">
      <formula>NOT(ISERROR(SEARCH("Bajo",J45)))</formula>
    </cfRule>
    <cfRule type="containsText" dxfId="2379" priority="40" operator="containsText" text="Moderado">
      <formula>NOT(ISERROR(SEARCH("Moderado",J45)))</formula>
    </cfRule>
    <cfRule type="containsText" dxfId="2378" priority="41" operator="containsText" text="Alto">
      <formula>NOT(ISERROR(SEARCH("Alto",J45)))</formula>
    </cfRule>
    <cfRule type="containsText" dxfId="2377"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2376" priority="14" operator="containsText" text="Moderado">
      <formula>NOT(ISERROR(SEARCH("Moderado",M45)))</formula>
    </cfRule>
    <cfRule type="containsText" dxfId="2375" priority="34" operator="containsText" text="Bajo">
      <formula>NOT(ISERROR(SEARCH("Bajo",M45)))</formula>
    </cfRule>
    <cfRule type="containsText" dxfId="2374" priority="35" operator="containsText" text="Moderado">
      <formula>NOT(ISERROR(SEARCH("Moderado",M45)))</formula>
    </cfRule>
    <cfRule type="containsText" dxfId="2373" priority="36" operator="containsText" text="Alto">
      <formula>NOT(ISERROR(SEARCH("Alto",M45)))</formula>
    </cfRule>
    <cfRule type="containsText" dxfId="2372"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2371" priority="28" operator="containsText" text="3- Moderado">
      <formula>NOT(ISERROR(SEARCH("3- Moderado",N45)))</formula>
    </cfRule>
    <cfRule type="containsText" dxfId="2370" priority="29" operator="containsText" text="6- Moderado">
      <formula>NOT(ISERROR(SEARCH("6- Moderado",N45)))</formula>
    </cfRule>
    <cfRule type="containsText" dxfId="2369" priority="30" operator="containsText" text="4- Moderado">
      <formula>NOT(ISERROR(SEARCH("4- Moderado",N45)))</formula>
    </cfRule>
    <cfRule type="containsText" dxfId="2368" priority="31" operator="containsText" text="3- Bajo">
      <formula>NOT(ISERROR(SEARCH("3- Bajo",N45)))</formula>
    </cfRule>
    <cfRule type="containsText" dxfId="2367" priority="32" operator="containsText" text="4- Bajo">
      <formula>NOT(ISERROR(SEARCH("4- Bajo",N45)))</formula>
    </cfRule>
    <cfRule type="containsText" dxfId="2366" priority="33" operator="containsText" text="1- Bajo">
      <formula>NOT(ISERROR(SEARCH("1- Bajo",N45)))</formula>
    </cfRule>
  </conditionalFormatting>
  <conditionalFormatting sqref="H45:H49">
    <cfRule type="containsText" dxfId="2365" priority="15" operator="containsText" text="Muy Alta">
      <formula>NOT(ISERROR(SEARCH("Muy Alta",H45)))</formula>
    </cfRule>
    <cfRule type="containsText" dxfId="2364" priority="16" operator="containsText" text="Alta">
      <formula>NOT(ISERROR(SEARCH("Alta",H45)))</formula>
    </cfRule>
    <cfRule type="containsText" dxfId="2363" priority="17" operator="containsText" text="Muy Alta">
      <formula>NOT(ISERROR(SEARCH("Muy Alta",H45)))</formula>
    </cfRule>
    <cfRule type="containsText" dxfId="2362" priority="22" operator="containsText" text="Muy Baja">
      <formula>NOT(ISERROR(SEARCH("Muy Baja",H45)))</formula>
    </cfRule>
    <cfRule type="containsText" dxfId="2361" priority="23" operator="containsText" text="Baja">
      <formula>NOT(ISERROR(SEARCH("Baja",H45)))</formula>
    </cfRule>
    <cfRule type="containsText" dxfId="2360" priority="24" operator="containsText" text="Media">
      <formula>NOT(ISERROR(SEARCH("Media",H45)))</formula>
    </cfRule>
    <cfRule type="containsText" dxfId="2359" priority="25" operator="containsText" text="Alta">
      <formula>NOT(ISERROR(SEARCH("Alta",H45)))</formula>
    </cfRule>
    <cfRule type="containsText" dxfId="2358" priority="27" operator="containsText" text="Muy Alta">
      <formula>NOT(ISERROR(SEARCH("Muy Alta",H45)))</formula>
    </cfRule>
  </conditionalFormatting>
  <conditionalFormatting sqref="I45:I49">
    <cfRule type="containsText" dxfId="2357" priority="18" operator="containsText" text="Catastrófico">
      <formula>NOT(ISERROR(SEARCH("Catastrófico",I45)))</formula>
    </cfRule>
    <cfRule type="containsText" dxfId="2356" priority="19" operator="containsText" text="Mayor">
      <formula>NOT(ISERROR(SEARCH("Mayor",I45)))</formula>
    </cfRule>
    <cfRule type="containsText" dxfId="2355" priority="20" operator="containsText" text="Menor">
      <formula>NOT(ISERROR(SEARCH("Menor",I45)))</formula>
    </cfRule>
    <cfRule type="containsText" dxfId="2354" priority="21" operator="containsText" text="Leve">
      <formula>NOT(ISERROR(SEARCH("Leve",I45)))</formula>
    </cfRule>
    <cfRule type="containsText" dxfId="2353" priority="26" operator="containsText" text="Moderado">
      <formula>NOT(ISERROR(SEARCH("Moderado",I45)))</formula>
    </cfRule>
  </conditionalFormatting>
  <conditionalFormatting sqref="K45:K49">
    <cfRule type="containsText" dxfId="2352" priority="13" operator="containsText" text="Media">
      <formula>NOT(ISERROR(SEARCH("Media",K45)))</formula>
    </cfRule>
  </conditionalFormatting>
  <conditionalFormatting sqref="L45:L49">
    <cfRule type="containsText" dxfId="2351" priority="12" operator="containsText" text="Moderado">
      <formula>NOT(ISERROR(SEARCH("Moderado",L45)))</formula>
    </cfRule>
  </conditionalFormatting>
  <conditionalFormatting sqref="J45:J49">
    <cfRule type="containsText" dxfId="2350" priority="11" operator="containsText" text="Moderado">
      <formula>NOT(ISERROR(SEARCH("Moderado",J45)))</formula>
    </cfRule>
  </conditionalFormatting>
  <conditionalFormatting sqref="J45:J49">
    <cfRule type="containsText" dxfId="2349" priority="9" operator="containsText" text="Bajo">
      <formula>NOT(ISERROR(SEARCH("Bajo",J45)))</formula>
    </cfRule>
    <cfRule type="containsText" dxfId="2348" priority="10" operator="containsText" text="Extremo">
      <formula>NOT(ISERROR(SEARCH("Extremo",J45)))</formula>
    </cfRule>
  </conditionalFormatting>
  <conditionalFormatting sqref="K45:K49">
    <cfRule type="containsText" dxfId="2347" priority="7" operator="containsText" text="Baja">
      <formula>NOT(ISERROR(SEARCH("Baja",K45)))</formula>
    </cfRule>
    <cfRule type="containsText" dxfId="2346" priority="8" operator="containsText" text="Muy Baja">
      <formula>NOT(ISERROR(SEARCH("Muy Baja",K45)))</formula>
    </cfRule>
  </conditionalFormatting>
  <conditionalFormatting sqref="K45:K49">
    <cfRule type="containsText" dxfId="2345" priority="5" operator="containsText" text="Muy Alta">
      <formula>NOT(ISERROR(SEARCH("Muy Alta",K45)))</formula>
    </cfRule>
    <cfRule type="containsText" dxfId="2344" priority="6" operator="containsText" text="Alta">
      <formula>NOT(ISERROR(SEARCH("Alta",K45)))</formula>
    </cfRule>
  </conditionalFormatting>
  <conditionalFormatting sqref="L45:L49">
    <cfRule type="containsText" dxfId="2343" priority="1" operator="containsText" text="Catastrófico">
      <formula>NOT(ISERROR(SEARCH("Catastrófico",L45)))</formula>
    </cfRule>
    <cfRule type="containsText" dxfId="2342" priority="2" operator="containsText" text="Mayor">
      <formula>NOT(ISERROR(SEARCH("Mayor",L45)))</formula>
    </cfRule>
    <cfRule type="containsText" dxfId="2341" priority="3" operator="containsText" text="Menor">
      <formula>NOT(ISERROR(SEARCH("Menor",L45)))</formula>
    </cfRule>
    <cfRule type="containsText" dxfId="2340" priority="4"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F49"/>
  <sheetViews>
    <sheetView topLeftCell="H1" zoomScale="55" zoomScaleNormal="55" workbookViewId="0">
      <selection activeCell="T7" sqref="T7:T8"/>
    </sheetView>
  </sheetViews>
  <sheetFormatPr baseColWidth="10" defaultColWidth="11.42578125" defaultRowHeight="15"/>
  <cols>
    <col min="1" max="2" width="18.42578125" style="77" customWidth="1"/>
    <col min="3" max="3" width="15.5703125" customWidth="1"/>
    <col min="4" max="4" width="34.42578125" style="77" customWidth="1"/>
    <col min="5" max="5" width="18" style="137" customWidth="1"/>
    <col min="6" max="6" width="40.140625" customWidth="1"/>
    <col min="7" max="7" width="20.42578125" customWidth="1"/>
    <col min="8" max="8" width="10.42578125" style="138" customWidth="1"/>
    <col min="9" max="9" width="11.42578125" style="138"/>
    <col min="10" max="10" width="10.140625" style="139" customWidth="1"/>
    <col min="11" max="11" width="11.42578125" style="138"/>
    <col min="12" max="12" width="10.85546875" style="138" customWidth="1"/>
    <col min="13" max="13" width="18.28515625" style="138" bestFit="1" customWidth="1"/>
    <col min="14" max="14" width="18.28515625" bestFit="1" customWidth="1"/>
    <col min="15" max="15" width="40.7109375" customWidth="1"/>
    <col min="16" max="16" width="16.5703125" customWidth="1"/>
    <col min="17" max="17" width="14.28515625" customWidth="1"/>
    <col min="18" max="18" width="17.85546875" customWidth="1"/>
    <col min="19" max="19" width="15.140625" customWidth="1"/>
    <col min="20" max="20" width="32.5703125" customWidth="1"/>
    <col min="21" max="164" width="11.42578125" style="6"/>
  </cols>
  <sheetData>
    <row r="1" spans="1:266" s="126" customFormat="1" ht="16.5" customHeight="1">
      <c r="A1" s="427"/>
      <c r="B1" s="428"/>
      <c r="C1" s="428"/>
      <c r="D1" s="554" t="s">
        <v>658</v>
      </c>
      <c r="E1" s="554"/>
      <c r="F1" s="554"/>
      <c r="G1" s="554"/>
      <c r="H1" s="554"/>
      <c r="I1" s="554"/>
      <c r="J1" s="554"/>
      <c r="K1" s="554"/>
      <c r="L1" s="554"/>
      <c r="M1" s="554"/>
      <c r="N1" s="554"/>
      <c r="O1" s="554"/>
      <c r="P1" s="554"/>
      <c r="Q1" s="555"/>
      <c r="R1" s="419" t="s">
        <v>275</v>
      </c>
      <c r="S1" s="419"/>
      <c r="T1" s="41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row>
    <row r="2" spans="1:266" s="126" customFormat="1" ht="39.75" customHeight="1">
      <c r="A2" s="429"/>
      <c r="B2" s="430"/>
      <c r="C2" s="430"/>
      <c r="D2" s="556"/>
      <c r="E2" s="556"/>
      <c r="F2" s="556"/>
      <c r="G2" s="556"/>
      <c r="H2" s="556"/>
      <c r="I2" s="556"/>
      <c r="J2" s="556"/>
      <c r="K2" s="556"/>
      <c r="L2" s="556"/>
      <c r="M2" s="556"/>
      <c r="N2" s="556"/>
      <c r="O2" s="556"/>
      <c r="P2" s="556"/>
      <c r="Q2" s="557"/>
      <c r="R2" s="419"/>
      <c r="S2" s="419"/>
      <c r="T2" s="41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row>
    <row r="3" spans="1:266" s="126" customFormat="1" ht="3" customHeight="1">
      <c r="A3" s="2"/>
      <c r="B3" s="2"/>
      <c r="C3" s="166"/>
      <c r="D3" s="556"/>
      <c r="E3" s="556"/>
      <c r="F3" s="556"/>
      <c r="G3" s="556"/>
      <c r="H3" s="556"/>
      <c r="I3" s="556"/>
      <c r="J3" s="556"/>
      <c r="K3" s="556"/>
      <c r="L3" s="556"/>
      <c r="M3" s="556"/>
      <c r="N3" s="556"/>
      <c r="O3" s="556"/>
      <c r="P3" s="556"/>
      <c r="Q3" s="557"/>
      <c r="R3" s="419"/>
      <c r="S3" s="419"/>
      <c r="T3" s="41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row>
    <row r="4" spans="1:266" s="126" customFormat="1" ht="41.25" customHeight="1">
      <c r="A4" s="420" t="s">
        <v>276</v>
      </c>
      <c r="B4" s="421"/>
      <c r="C4" s="422"/>
      <c r="D4" s="423" t="str">
        <f>'[5]Mapa Final'!D4</f>
        <v>Gestión Tecnológica</v>
      </c>
      <c r="E4" s="424"/>
      <c r="F4" s="424"/>
      <c r="G4" s="424"/>
      <c r="H4" s="424"/>
      <c r="I4" s="424"/>
      <c r="J4" s="424"/>
      <c r="K4" s="424"/>
      <c r="L4" s="424"/>
      <c r="M4" s="424"/>
      <c r="N4" s="425"/>
      <c r="O4" s="426"/>
      <c r="P4" s="426"/>
      <c r="Q4" s="42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row>
    <row r="5" spans="1:266" s="126" customFormat="1" ht="52.5" customHeight="1">
      <c r="A5" s="420" t="s">
        <v>278</v>
      </c>
      <c r="B5" s="421"/>
      <c r="C5" s="422"/>
      <c r="D5" s="431" t="str">
        <f>'[5]Mapa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32"/>
      <c r="F5" s="432"/>
      <c r="G5" s="432"/>
      <c r="H5" s="432"/>
      <c r="I5" s="432"/>
      <c r="J5" s="432"/>
      <c r="K5" s="432"/>
      <c r="L5" s="432"/>
      <c r="M5" s="432"/>
      <c r="N5" s="43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row>
    <row r="6" spans="1:266" s="126" customFormat="1" ht="32.25" customHeight="1" thickBot="1">
      <c r="A6" s="420" t="s">
        <v>280</v>
      </c>
      <c r="B6" s="421"/>
      <c r="C6" s="422"/>
      <c r="D6" s="431" t="str">
        <f>'[5]Mapa Final'!D6</f>
        <v>Nivel Nacional</v>
      </c>
      <c r="E6" s="432"/>
      <c r="F6" s="432"/>
      <c r="G6" s="432"/>
      <c r="H6" s="432"/>
      <c r="I6" s="432"/>
      <c r="J6" s="432"/>
      <c r="K6" s="432"/>
      <c r="L6" s="432"/>
      <c r="M6" s="432"/>
      <c r="N6" s="43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row>
    <row r="7" spans="1:266" s="133" customFormat="1" ht="40.5" customHeight="1">
      <c r="A7" s="549" t="s">
        <v>618</v>
      </c>
      <c r="B7" s="550"/>
      <c r="C7" s="550"/>
      <c r="D7" s="550"/>
      <c r="E7" s="550"/>
      <c r="F7" s="551"/>
      <c r="G7" s="140"/>
      <c r="H7" s="552" t="s">
        <v>619</v>
      </c>
      <c r="I7" s="552"/>
      <c r="J7" s="552"/>
      <c r="K7" s="552" t="s">
        <v>620</v>
      </c>
      <c r="L7" s="552"/>
      <c r="M7" s="552"/>
      <c r="N7" s="553" t="s">
        <v>621</v>
      </c>
      <c r="O7" s="558" t="s">
        <v>622</v>
      </c>
      <c r="P7" s="560" t="s">
        <v>623</v>
      </c>
      <c r="Q7" s="561"/>
      <c r="R7" s="560" t="s">
        <v>624</v>
      </c>
      <c r="S7" s="561"/>
      <c r="T7" s="562" t="s">
        <v>679</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row>
    <row r="8" spans="1:266" s="134" customFormat="1" ht="60.95" customHeight="1" thickTop="1" thickBot="1">
      <c r="A8" s="148" t="s">
        <v>30</v>
      </c>
      <c r="B8" s="148" t="s">
        <v>288</v>
      </c>
      <c r="C8" s="149" t="s">
        <v>228</v>
      </c>
      <c r="D8" s="141" t="s">
        <v>289</v>
      </c>
      <c r="E8" s="171" t="s">
        <v>232</v>
      </c>
      <c r="F8" s="171" t="s">
        <v>234</v>
      </c>
      <c r="G8" s="171" t="s">
        <v>236</v>
      </c>
      <c r="H8" s="142" t="s">
        <v>626</v>
      </c>
      <c r="I8" s="142" t="s">
        <v>591</v>
      </c>
      <c r="J8" s="142" t="s">
        <v>627</v>
      </c>
      <c r="K8" s="142" t="s">
        <v>626</v>
      </c>
      <c r="L8" s="142" t="s">
        <v>628</v>
      </c>
      <c r="M8" s="142" t="s">
        <v>627</v>
      </c>
      <c r="N8" s="553"/>
      <c r="O8" s="559"/>
      <c r="P8" s="143" t="s">
        <v>629</v>
      </c>
      <c r="Q8" s="143" t="s">
        <v>630</v>
      </c>
      <c r="R8" s="143" t="s">
        <v>631</v>
      </c>
      <c r="S8" s="143" t="s">
        <v>632</v>
      </c>
      <c r="T8" s="562"/>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row>
    <row r="9" spans="1:266" s="135" customFormat="1" ht="10.5" customHeight="1" thickTop="1" thickBot="1">
      <c r="A9" s="547"/>
      <c r="B9" s="548"/>
      <c r="C9" s="548"/>
      <c r="D9" s="548"/>
      <c r="E9" s="548"/>
      <c r="F9" s="548"/>
      <c r="G9" s="548"/>
      <c r="H9" s="548"/>
      <c r="I9" s="548"/>
      <c r="J9" s="548"/>
      <c r="K9" s="548"/>
      <c r="L9" s="548"/>
      <c r="M9" s="548"/>
      <c r="N9" s="548"/>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row>
    <row r="10" spans="1:266" s="136" customFormat="1" ht="15" customHeight="1">
      <c r="A10" s="543">
        <f>'[5]Mapa Final'!A10</f>
        <v>1</v>
      </c>
      <c r="B10" s="510" t="str">
        <f>'[5]Mapa Final'!B10</f>
        <v>PERDIDA DE LA IMAGEN PUBLICA</v>
      </c>
      <c r="C10" s="530" t="str">
        <f>'[5]Mapa Final'!C10</f>
        <v>Reputacional</v>
      </c>
      <c r="D10" s="530" t="str">
        <f>'[5]Mapa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515" t="str">
        <f>'[5]Mapa Final'!E10</f>
        <v>Falta de personal competente para la prestacion del servicio y la no  Disponibilidad de elementos de contingencia</v>
      </c>
      <c r="F10" s="515" t="str">
        <f>'[5]Mapa Final'!F10</f>
        <v>Posibilidad de Afectación de la imagen (Percepción del cliente acerca de la entidad/área) relacionado con el servicio prestado con el apoyo tecnológico</v>
      </c>
      <c r="G10" s="515" t="str">
        <f>'[5]Mapa Final'!G10</f>
        <v>Ejecución y Administración de Procesos</v>
      </c>
      <c r="H10" s="518" t="str">
        <f>'[5]Mapa Final'!I10</f>
        <v>Alta</v>
      </c>
      <c r="I10" s="521" t="str">
        <f>'[5]Mapa Final'!L10</f>
        <v>Mayor</v>
      </c>
      <c r="J10" s="524" t="str">
        <f>'[5]Mapa Final'!N10</f>
        <v xml:space="preserve">Alto </v>
      </c>
      <c r="K10" s="527" t="str">
        <f>'[5]Mapa Final'!AA10</f>
        <v>Media</v>
      </c>
      <c r="L10" s="527" t="str">
        <f>'[5]Mapa Final'!AE10</f>
        <v>Mayor</v>
      </c>
      <c r="M10" s="512" t="str">
        <f>'[5]Mapa Final'!AG10</f>
        <v xml:space="preserve">Alto </v>
      </c>
      <c r="N10" s="527" t="str">
        <f>'[5]Mapa Final'!AH10</f>
        <v>Evitar</v>
      </c>
      <c r="O10" s="566" t="s">
        <v>659</v>
      </c>
      <c r="P10" s="563"/>
      <c r="Q10" s="572" t="s">
        <v>10</v>
      </c>
      <c r="R10" s="539">
        <v>44743</v>
      </c>
      <c r="S10" s="539">
        <v>44834</v>
      </c>
      <c r="T10" s="540" t="s">
        <v>660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row>
    <row r="11" spans="1:266" s="136" customFormat="1" ht="13.5" customHeight="1">
      <c r="A11" s="544"/>
      <c r="B11" s="381"/>
      <c r="C11" s="531"/>
      <c r="D11" s="531"/>
      <c r="E11" s="516"/>
      <c r="F11" s="516"/>
      <c r="G11" s="516"/>
      <c r="H11" s="519"/>
      <c r="I11" s="522"/>
      <c r="J11" s="525"/>
      <c r="K11" s="528"/>
      <c r="L11" s="528"/>
      <c r="M11" s="513"/>
      <c r="N11" s="528"/>
      <c r="O11" s="567"/>
      <c r="P11" s="564"/>
      <c r="Q11" s="573"/>
      <c r="R11" s="575"/>
      <c r="S11" s="537"/>
      <c r="T11" s="54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row>
    <row r="12" spans="1:266" s="136" customFormat="1" ht="13.5" customHeight="1">
      <c r="A12" s="544"/>
      <c r="B12" s="381"/>
      <c r="C12" s="531"/>
      <c r="D12" s="531"/>
      <c r="E12" s="516"/>
      <c r="F12" s="516"/>
      <c r="G12" s="516"/>
      <c r="H12" s="519"/>
      <c r="I12" s="522"/>
      <c r="J12" s="525"/>
      <c r="K12" s="528"/>
      <c r="L12" s="528"/>
      <c r="M12" s="513"/>
      <c r="N12" s="528"/>
      <c r="O12" s="567"/>
      <c r="P12" s="564"/>
      <c r="Q12" s="573"/>
      <c r="R12" s="575"/>
      <c r="S12" s="537"/>
      <c r="T12" s="54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row>
    <row r="13" spans="1:266" s="136" customFormat="1" ht="13.5" customHeight="1">
      <c r="A13" s="544"/>
      <c r="B13" s="381"/>
      <c r="C13" s="531"/>
      <c r="D13" s="531"/>
      <c r="E13" s="516"/>
      <c r="F13" s="516"/>
      <c r="G13" s="516"/>
      <c r="H13" s="519"/>
      <c r="I13" s="522"/>
      <c r="J13" s="525"/>
      <c r="K13" s="528"/>
      <c r="L13" s="528"/>
      <c r="M13" s="513"/>
      <c r="N13" s="528"/>
      <c r="O13" s="567"/>
      <c r="P13" s="564"/>
      <c r="Q13" s="573"/>
      <c r="R13" s="575"/>
      <c r="S13" s="537"/>
      <c r="T13" s="54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row>
    <row r="14" spans="1:266" s="136" customFormat="1" ht="194.25" customHeight="1" thickBot="1">
      <c r="A14" s="545"/>
      <c r="B14" s="511"/>
      <c r="C14" s="532"/>
      <c r="D14" s="532"/>
      <c r="E14" s="517"/>
      <c r="F14" s="517"/>
      <c r="G14" s="517"/>
      <c r="H14" s="520"/>
      <c r="I14" s="523"/>
      <c r="J14" s="526"/>
      <c r="K14" s="529"/>
      <c r="L14" s="529"/>
      <c r="M14" s="514"/>
      <c r="N14" s="529"/>
      <c r="O14" s="568"/>
      <c r="P14" s="565"/>
      <c r="Q14" s="574"/>
      <c r="R14" s="576"/>
      <c r="S14" s="538"/>
      <c r="T14" s="54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row>
    <row r="15" spans="1:266" s="136" customFormat="1" ht="15" customHeight="1">
      <c r="A15" s="543">
        <f>'[5]Mapa Final'!A12</f>
        <v>2</v>
      </c>
      <c r="B15" s="510" t="str">
        <f>'[5]Mapa Final'!B12</f>
        <v>PERDIDA POR DAÑO O DESTRUCCIÓN DE ACTIVOS</v>
      </c>
      <c r="C15" s="530" t="str">
        <f>'[5]Mapa Final'!C12</f>
        <v>Afectación en la Prestación del Servicio de Justicia</v>
      </c>
      <c r="D15" s="530" t="str">
        <f>'[5]Mapa Final'!D12</f>
        <v xml:space="preserve">1. Antivirus no actualizados.
2. Falta de mantenimiento de los equipos.
3. Fluctuaciones en la energía.
4. Error Humano.
5. Tráfico excesivo de la red de telecomunicaciones.
6. Fluctuaciones en la Energía.
7. Obsolescencia de software/fallos.
</v>
      </c>
      <c r="E15" s="515" t="str">
        <f>'[5]Mapa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515" t="str">
        <f>'[5]Mapa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515" t="str">
        <f>'[5]Mapa Final'!G12</f>
        <v>Ejecución y Administración de Procesos</v>
      </c>
      <c r="H15" s="518" t="str">
        <f>'[5]Mapa Final'!I12</f>
        <v>Alta</v>
      </c>
      <c r="I15" s="521" t="str">
        <f>'[5]Mapa Final'!L12</f>
        <v>Mayor</v>
      </c>
      <c r="J15" s="524" t="str">
        <f>'[5]Mapa Final'!N12</f>
        <v xml:space="preserve">Alto </v>
      </c>
      <c r="K15" s="527" t="str">
        <f>'[5]Mapa Final'!AA12</f>
        <v>Media</v>
      </c>
      <c r="L15" s="527" t="str">
        <f>'[5]Mapa Final'!AE12</f>
        <v>Mayor</v>
      </c>
      <c r="M15" s="512" t="str">
        <f>'[5]Mapa Final'!AG12</f>
        <v xml:space="preserve">Alto </v>
      </c>
      <c r="N15" s="527" t="str">
        <f>'[5]Mapa Final'!AH12</f>
        <v>Reducir(mitigar)</v>
      </c>
      <c r="O15" s="566" t="s">
        <v>651</v>
      </c>
      <c r="P15" s="563"/>
      <c r="Q15" s="572" t="s">
        <v>10</v>
      </c>
      <c r="R15" s="539">
        <v>44743</v>
      </c>
      <c r="S15" s="539">
        <v>44834</v>
      </c>
      <c r="T15" s="540" t="s">
        <v>661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row>
    <row r="16" spans="1:266" s="136" customFormat="1" ht="13.5" customHeight="1">
      <c r="A16" s="544"/>
      <c r="B16" s="381"/>
      <c r="C16" s="531"/>
      <c r="D16" s="531"/>
      <c r="E16" s="516"/>
      <c r="F16" s="516"/>
      <c r="G16" s="516"/>
      <c r="H16" s="519"/>
      <c r="I16" s="522"/>
      <c r="J16" s="525"/>
      <c r="K16" s="528"/>
      <c r="L16" s="528"/>
      <c r="M16" s="513"/>
      <c r="N16" s="528"/>
      <c r="O16" s="567"/>
      <c r="P16" s="564"/>
      <c r="Q16" s="573"/>
      <c r="R16" s="575"/>
      <c r="S16" s="537"/>
      <c r="T16" s="54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row>
    <row r="17" spans="1:164" s="136" customFormat="1" ht="13.5" customHeight="1">
      <c r="A17" s="544"/>
      <c r="B17" s="381"/>
      <c r="C17" s="531"/>
      <c r="D17" s="531"/>
      <c r="E17" s="516"/>
      <c r="F17" s="516"/>
      <c r="G17" s="516"/>
      <c r="H17" s="519"/>
      <c r="I17" s="522"/>
      <c r="J17" s="525"/>
      <c r="K17" s="528"/>
      <c r="L17" s="528"/>
      <c r="M17" s="513"/>
      <c r="N17" s="528"/>
      <c r="O17" s="567"/>
      <c r="P17" s="564"/>
      <c r="Q17" s="573"/>
      <c r="R17" s="575"/>
      <c r="S17" s="537"/>
      <c r="T17" s="54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row>
    <row r="18" spans="1:164" s="136" customFormat="1" ht="13.5" customHeight="1">
      <c r="A18" s="544"/>
      <c r="B18" s="381"/>
      <c r="C18" s="531"/>
      <c r="D18" s="531"/>
      <c r="E18" s="516"/>
      <c r="F18" s="516"/>
      <c r="G18" s="516"/>
      <c r="H18" s="519"/>
      <c r="I18" s="522"/>
      <c r="J18" s="525"/>
      <c r="K18" s="528"/>
      <c r="L18" s="528"/>
      <c r="M18" s="513"/>
      <c r="N18" s="528"/>
      <c r="O18" s="567"/>
      <c r="P18" s="564"/>
      <c r="Q18" s="573"/>
      <c r="R18" s="575"/>
      <c r="S18" s="537"/>
      <c r="T18" s="54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row>
    <row r="19" spans="1:164" s="136" customFormat="1" ht="213" customHeight="1" thickBot="1">
      <c r="A19" s="545"/>
      <c r="B19" s="511"/>
      <c r="C19" s="532"/>
      <c r="D19" s="532"/>
      <c r="E19" s="517"/>
      <c r="F19" s="517"/>
      <c r="G19" s="517"/>
      <c r="H19" s="520"/>
      <c r="I19" s="523"/>
      <c r="J19" s="526"/>
      <c r="K19" s="529"/>
      <c r="L19" s="529"/>
      <c r="M19" s="514"/>
      <c r="N19" s="529"/>
      <c r="O19" s="568"/>
      <c r="P19" s="565"/>
      <c r="Q19" s="574"/>
      <c r="R19" s="576"/>
      <c r="S19" s="538"/>
      <c r="T19" s="54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row>
    <row r="20" spans="1:164">
      <c r="A20" s="543">
        <f>'[5]Mapa Final'!A16</f>
        <v>3</v>
      </c>
      <c r="B20" s="510" t="str">
        <f>'[5]Mapa Final'!B16</f>
        <v xml:space="preserve">   COLAPSO DE LAS TELECOMUNICACIONES </v>
      </c>
      <c r="C20" s="530" t="str">
        <f>'[5]Mapa Final'!C16</f>
        <v>Afectación en la Prestación del Servicio de Justicia</v>
      </c>
      <c r="D20" s="530" t="str">
        <f>'[5]Mapa Final'!D16</f>
        <v>Fallas en el servicio de internet en las sedes judiciales</v>
      </c>
      <c r="E20" s="515" t="str">
        <f>'[5]Mapa Final'!E16</f>
        <v xml:space="preserve"> La Falta de mantenimiento de la infraestructura de comunicaciones, atentados terroristas por grupos al margen de la ley y la  deficiencia en el ancho de banda contratado con la  utilizacion de tecnologia no adecuada para la region </v>
      </c>
      <c r="F20" s="515" t="str">
        <f>'[5]Mapa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5" t="str">
        <f>'[5]Mapa Final'!G16</f>
        <v>Fallas Tecnológicas</v>
      </c>
      <c r="H20" s="518" t="str">
        <f>'[5]Mapa Final'!I16</f>
        <v>Alta</v>
      </c>
      <c r="I20" s="521" t="str">
        <f>'[5]Mapa Final'!L16</f>
        <v>Mayor</v>
      </c>
      <c r="J20" s="524" t="str">
        <f>'[5]Mapa Final'!N16</f>
        <v xml:space="preserve">Alto </v>
      </c>
      <c r="K20" s="527" t="str">
        <f>'[5]Mapa Final'!AA16</f>
        <v>Media</v>
      </c>
      <c r="L20" s="527" t="str">
        <f>'[5]Mapa Final'!AE16</f>
        <v>Mayor</v>
      </c>
      <c r="M20" s="512" t="str">
        <f>'[5]Mapa Final'!AG16</f>
        <v xml:space="preserve">Alto </v>
      </c>
      <c r="N20" s="527" t="str">
        <f>'[5]Mapa Final'!AH16</f>
        <v>Reducir(mitigar)</v>
      </c>
      <c r="O20" s="566" t="s">
        <v>653</v>
      </c>
      <c r="P20" s="563"/>
      <c r="Q20" s="572" t="s">
        <v>10</v>
      </c>
      <c r="R20" s="539">
        <v>44743</v>
      </c>
      <c r="S20" s="539">
        <v>44834</v>
      </c>
      <c r="T20" s="540" t="s">
        <v>662</v>
      </c>
      <c r="FF20"/>
      <c r="FG20"/>
      <c r="FH20"/>
    </row>
    <row r="21" spans="1:164">
      <c r="A21" s="544"/>
      <c r="B21" s="381"/>
      <c r="C21" s="531"/>
      <c r="D21" s="531"/>
      <c r="E21" s="516"/>
      <c r="F21" s="516"/>
      <c r="G21" s="516"/>
      <c r="H21" s="519"/>
      <c r="I21" s="522"/>
      <c r="J21" s="525"/>
      <c r="K21" s="528"/>
      <c r="L21" s="528"/>
      <c r="M21" s="513"/>
      <c r="N21" s="528"/>
      <c r="O21" s="567"/>
      <c r="P21" s="564"/>
      <c r="Q21" s="573"/>
      <c r="R21" s="575"/>
      <c r="S21" s="537"/>
      <c r="T21" s="541"/>
      <c r="FF21"/>
      <c r="FG21"/>
      <c r="FH21"/>
    </row>
    <row r="22" spans="1:164">
      <c r="A22" s="544"/>
      <c r="B22" s="381"/>
      <c r="C22" s="531"/>
      <c r="D22" s="531"/>
      <c r="E22" s="516"/>
      <c r="F22" s="516"/>
      <c r="G22" s="516"/>
      <c r="H22" s="519"/>
      <c r="I22" s="522"/>
      <c r="J22" s="525"/>
      <c r="K22" s="528"/>
      <c r="L22" s="528"/>
      <c r="M22" s="513"/>
      <c r="N22" s="528"/>
      <c r="O22" s="567"/>
      <c r="P22" s="564"/>
      <c r="Q22" s="573"/>
      <c r="R22" s="575"/>
      <c r="S22" s="537"/>
      <c r="T22" s="541"/>
      <c r="FF22"/>
      <c r="FG22"/>
      <c r="FH22"/>
    </row>
    <row r="23" spans="1:164">
      <c r="A23" s="544"/>
      <c r="B23" s="381"/>
      <c r="C23" s="531"/>
      <c r="D23" s="531"/>
      <c r="E23" s="516"/>
      <c r="F23" s="516"/>
      <c r="G23" s="516"/>
      <c r="H23" s="519"/>
      <c r="I23" s="522"/>
      <c r="J23" s="525"/>
      <c r="K23" s="528"/>
      <c r="L23" s="528"/>
      <c r="M23" s="513"/>
      <c r="N23" s="528"/>
      <c r="O23" s="567"/>
      <c r="P23" s="564"/>
      <c r="Q23" s="573"/>
      <c r="R23" s="575"/>
      <c r="S23" s="537"/>
      <c r="T23" s="541"/>
      <c r="FF23"/>
      <c r="FG23"/>
      <c r="FH23"/>
    </row>
    <row r="24" spans="1:164" ht="120.75" customHeight="1" thickBot="1">
      <c r="A24" s="545"/>
      <c r="B24" s="511"/>
      <c r="C24" s="532"/>
      <c r="D24" s="532"/>
      <c r="E24" s="517"/>
      <c r="F24" s="517"/>
      <c r="G24" s="517"/>
      <c r="H24" s="520"/>
      <c r="I24" s="523"/>
      <c r="J24" s="526"/>
      <c r="K24" s="529"/>
      <c r="L24" s="529"/>
      <c r="M24" s="514"/>
      <c r="N24" s="529"/>
      <c r="O24" s="568"/>
      <c r="P24" s="565"/>
      <c r="Q24" s="574"/>
      <c r="R24" s="576"/>
      <c r="S24" s="538"/>
      <c r="T24" s="542"/>
      <c r="FF24"/>
      <c r="FG24"/>
      <c r="FH24"/>
    </row>
    <row r="25" spans="1:164">
      <c r="A25" s="543">
        <f>'[5]Mapa Final'!A19</f>
        <v>4</v>
      </c>
      <c r="B25" s="510" t="str">
        <f>'[5]Mapa Final'!B19</f>
        <v xml:space="preserve">FALLAS DE HARDWARE </v>
      </c>
      <c r="C25" s="530" t="str">
        <f>'[5]Mapa Final'!C19</f>
        <v>Afectación en la Prestación del Servicio de Justicia</v>
      </c>
      <c r="D25" s="530" t="str">
        <f>'[5]Mapa Final'!D19</f>
        <v>Fallas en el mantenimiento y proceso de garantias de la infraestructura de hardware y el deterioro por el tiempo de uso de los equipos de computo</v>
      </c>
      <c r="E25" s="515" t="str">
        <f>'[5]Mapa Final'!E19</f>
        <v>La falta de planeación en la renovación del parque computacional</v>
      </c>
      <c r="F25" s="515" t="str">
        <f>'[5]Mapa Final'!F19</f>
        <v>Posibilidad de  la Afectación en la Prestación del Servicio de Justicia Debido a La falta de planeación en la renovación del parque computacional</v>
      </c>
      <c r="G25" s="515" t="str">
        <f>'[5]Mapa Final'!G19</f>
        <v>Fallas Tecnológicas</v>
      </c>
      <c r="H25" s="518" t="str">
        <f>'[5]Mapa Final'!I19</f>
        <v>Alta</v>
      </c>
      <c r="I25" s="521" t="str">
        <f>'[5]Mapa Final'!L19</f>
        <v>Mayor</v>
      </c>
      <c r="J25" s="524" t="str">
        <f>'[5]Mapa Final'!N19</f>
        <v xml:space="preserve">Alto </v>
      </c>
      <c r="K25" s="527" t="str">
        <f>'[5]Mapa Final'!AA19</f>
        <v>Media</v>
      </c>
      <c r="L25" s="527" t="str">
        <f>'[5]Mapa Final'!AE19</f>
        <v>Mayor</v>
      </c>
      <c r="M25" s="512" t="str">
        <f>'[5]Mapa Final'!AG19</f>
        <v xml:space="preserve">Alto </v>
      </c>
      <c r="N25" s="527" t="str">
        <f>'[5]Mapa Final'!AH19</f>
        <v>Evitar</v>
      </c>
      <c r="O25" s="566" t="s">
        <v>655</v>
      </c>
      <c r="P25" s="563"/>
      <c r="Q25" s="572" t="s">
        <v>10</v>
      </c>
      <c r="R25" s="539">
        <v>44743</v>
      </c>
      <c r="S25" s="539">
        <v>44834</v>
      </c>
      <c r="T25" s="540" t="s">
        <v>656</v>
      </c>
      <c r="FF25"/>
      <c r="FG25"/>
      <c r="FH25"/>
    </row>
    <row r="26" spans="1:164">
      <c r="A26" s="544"/>
      <c r="B26" s="381"/>
      <c r="C26" s="531"/>
      <c r="D26" s="531"/>
      <c r="E26" s="516"/>
      <c r="F26" s="516"/>
      <c r="G26" s="516"/>
      <c r="H26" s="519"/>
      <c r="I26" s="522"/>
      <c r="J26" s="525"/>
      <c r="K26" s="528"/>
      <c r="L26" s="528"/>
      <c r="M26" s="513"/>
      <c r="N26" s="528"/>
      <c r="O26" s="567"/>
      <c r="P26" s="564"/>
      <c r="Q26" s="573"/>
      <c r="R26" s="575"/>
      <c r="S26" s="537"/>
      <c r="T26" s="541"/>
      <c r="FF26"/>
      <c r="FG26"/>
      <c r="FH26"/>
    </row>
    <row r="27" spans="1:164">
      <c r="A27" s="544"/>
      <c r="B27" s="381"/>
      <c r="C27" s="531"/>
      <c r="D27" s="531"/>
      <c r="E27" s="516"/>
      <c r="F27" s="516"/>
      <c r="G27" s="516"/>
      <c r="H27" s="519"/>
      <c r="I27" s="522"/>
      <c r="J27" s="525"/>
      <c r="K27" s="528"/>
      <c r="L27" s="528"/>
      <c r="M27" s="513"/>
      <c r="N27" s="528"/>
      <c r="O27" s="567"/>
      <c r="P27" s="564"/>
      <c r="Q27" s="573"/>
      <c r="R27" s="575"/>
      <c r="S27" s="537"/>
      <c r="T27" s="541"/>
      <c r="FF27"/>
      <c r="FG27"/>
      <c r="FH27"/>
    </row>
    <row r="28" spans="1:164">
      <c r="A28" s="544"/>
      <c r="B28" s="381"/>
      <c r="C28" s="531"/>
      <c r="D28" s="531"/>
      <c r="E28" s="516"/>
      <c r="F28" s="516"/>
      <c r="G28" s="516"/>
      <c r="H28" s="519"/>
      <c r="I28" s="522"/>
      <c r="J28" s="525"/>
      <c r="K28" s="528"/>
      <c r="L28" s="528"/>
      <c r="M28" s="513"/>
      <c r="N28" s="528"/>
      <c r="O28" s="567"/>
      <c r="P28" s="564"/>
      <c r="Q28" s="573"/>
      <c r="R28" s="575"/>
      <c r="S28" s="537"/>
      <c r="T28" s="541"/>
      <c r="FF28"/>
      <c r="FG28"/>
      <c r="FH28"/>
    </row>
    <row r="29" spans="1:164" ht="157.5" customHeight="1" thickBot="1">
      <c r="A29" s="545"/>
      <c r="B29" s="511"/>
      <c r="C29" s="532"/>
      <c r="D29" s="532"/>
      <c r="E29" s="517"/>
      <c r="F29" s="517"/>
      <c r="G29" s="517"/>
      <c r="H29" s="520"/>
      <c r="I29" s="523"/>
      <c r="J29" s="526"/>
      <c r="K29" s="529"/>
      <c r="L29" s="529"/>
      <c r="M29" s="514"/>
      <c r="N29" s="529"/>
      <c r="O29" s="568"/>
      <c r="P29" s="565"/>
      <c r="Q29" s="574"/>
      <c r="R29" s="576"/>
      <c r="S29" s="538"/>
      <c r="T29" s="542"/>
      <c r="FF29"/>
      <c r="FG29"/>
      <c r="FH29"/>
    </row>
    <row r="30" spans="1:164">
      <c r="A30" s="543">
        <f>'[5]Mapa Final'!A24</f>
        <v>5</v>
      </c>
      <c r="B30" s="510" t="str">
        <f>'[5]Mapa Final'!B24</f>
        <v xml:space="preserve"> FALLAS DE SOFTWARE </v>
      </c>
      <c r="C30" s="530" t="str">
        <f>'[5]Mapa Final'!C24</f>
        <v>Afectación en la Prestación del Servicio de Justicia</v>
      </c>
      <c r="D30" s="530" t="str">
        <f>'[5]Mapa Final'!D24</f>
        <v>Falta de actualización del aplicativo y/o desconocimiento en el manejo de los aplicativos propios de la Rama Judicial</v>
      </c>
      <c r="E30" s="515" t="str">
        <f>'[5]Mapa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5" t="str">
        <f>'[5]Mapa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5" t="str">
        <f>'[5]Mapa Final'!G24</f>
        <v>Fallas Tecnológicas</v>
      </c>
      <c r="H30" s="518" t="str">
        <f>'[5]Mapa Final'!I24</f>
        <v>Alta</v>
      </c>
      <c r="I30" s="521" t="str">
        <f>'[5]Mapa Final'!L24</f>
        <v>Mayor</v>
      </c>
      <c r="J30" s="524" t="str">
        <f>'[5]Mapa Final'!N24</f>
        <v xml:space="preserve">Alto </v>
      </c>
      <c r="K30" s="527" t="str">
        <f>'[5]Mapa Final'!AA24</f>
        <v>Alta</v>
      </c>
      <c r="L30" s="527" t="str">
        <f>'[5]Mapa Final'!AE24</f>
        <v>Mayor</v>
      </c>
      <c r="M30" s="512" t="str">
        <f>'[5]Mapa Final'!AG24</f>
        <v xml:space="preserve">Alto </v>
      </c>
      <c r="N30" s="527" t="str">
        <f>'[5]Mapa Final'!AH24</f>
        <v>Evitar</v>
      </c>
      <c r="O30" s="566" t="s">
        <v>641</v>
      </c>
      <c r="P30" s="563"/>
      <c r="Q30" s="572" t="s">
        <v>10</v>
      </c>
      <c r="R30" s="539">
        <v>44743</v>
      </c>
      <c r="S30" s="539">
        <v>44834</v>
      </c>
      <c r="T30" s="540" t="s">
        <v>657</v>
      </c>
      <c r="FF30"/>
      <c r="FG30"/>
      <c r="FH30"/>
    </row>
    <row r="31" spans="1:164">
      <c r="A31" s="544"/>
      <c r="B31" s="381"/>
      <c r="C31" s="531"/>
      <c r="D31" s="531"/>
      <c r="E31" s="516"/>
      <c r="F31" s="516"/>
      <c r="G31" s="516"/>
      <c r="H31" s="519"/>
      <c r="I31" s="522"/>
      <c r="J31" s="525"/>
      <c r="K31" s="528"/>
      <c r="L31" s="528"/>
      <c r="M31" s="513"/>
      <c r="N31" s="528"/>
      <c r="O31" s="567"/>
      <c r="P31" s="564"/>
      <c r="Q31" s="573"/>
      <c r="R31" s="575"/>
      <c r="S31" s="537"/>
      <c r="T31" s="541"/>
      <c r="FF31"/>
      <c r="FG31"/>
      <c r="FH31"/>
    </row>
    <row r="32" spans="1:164">
      <c r="A32" s="544"/>
      <c r="B32" s="381"/>
      <c r="C32" s="531"/>
      <c r="D32" s="531"/>
      <c r="E32" s="516"/>
      <c r="F32" s="516"/>
      <c r="G32" s="516"/>
      <c r="H32" s="519"/>
      <c r="I32" s="522"/>
      <c r="J32" s="525"/>
      <c r="K32" s="528"/>
      <c r="L32" s="528"/>
      <c r="M32" s="513"/>
      <c r="N32" s="528"/>
      <c r="O32" s="567"/>
      <c r="P32" s="564"/>
      <c r="Q32" s="573"/>
      <c r="R32" s="575"/>
      <c r="S32" s="537"/>
      <c r="T32" s="541"/>
      <c r="FF32"/>
      <c r="FG32"/>
      <c r="FH32"/>
    </row>
    <row r="33" spans="1:164">
      <c r="A33" s="544"/>
      <c r="B33" s="381"/>
      <c r="C33" s="531"/>
      <c r="D33" s="531"/>
      <c r="E33" s="516"/>
      <c r="F33" s="516"/>
      <c r="G33" s="516"/>
      <c r="H33" s="519"/>
      <c r="I33" s="522"/>
      <c r="J33" s="525"/>
      <c r="K33" s="528"/>
      <c r="L33" s="528"/>
      <c r="M33" s="513"/>
      <c r="N33" s="528"/>
      <c r="O33" s="567"/>
      <c r="P33" s="564"/>
      <c r="Q33" s="573"/>
      <c r="R33" s="575"/>
      <c r="S33" s="537"/>
      <c r="T33" s="541"/>
      <c r="FF33"/>
      <c r="FG33"/>
      <c r="FH33"/>
    </row>
    <row r="34" spans="1:164" ht="216.75" customHeight="1" thickBot="1">
      <c r="A34" s="545"/>
      <c r="B34" s="511"/>
      <c r="C34" s="532"/>
      <c r="D34" s="532"/>
      <c r="E34" s="517"/>
      <c r="F34" s="517"/>
      <c r="G34" s="517"/>
      <c r="H34" s="520"/>
      <c r="I34" s="523"/>
      <c r="J34" s="526"/>
      <c r="K34" s="529"/>
      <c r="L34" s="529"/>
      <c r="M34" s="514"/>
      <c r="N34" s="529"/>
      <c r="O34" s="568"/>
      <c r="P34" s="565"/>
      <c r="Q34" s="574"/>
      <c r="R34" s="576"/>
      <c r="S34" s="538"/>
      <c r="T34" s="542"/>
      <c r="FF34"/>
      <c r="FG34"/>
      <c r="FH34"/>
    </row>
    <row r="35" spans="1:164">
      <c r="A35" s="543">
        <f>'[5]Mapa Final'!A26</f>
        <v>6</v>
      </c>
      <c r="B35" s="510" t="str">
        <f>'[5]Mapa Final'!B26</f>
        <v xml:space="preserve">CONTAMINACION AMBIENTAL </v>
      </c>
      <c r="C35" s="530" t="str">
        <f>'[5]Mapa Final'!C26</f>
        <v xml:space="preserve"> Afectación Ambiental</v>
      </c>
      <c r="D35" s="530" t="str">
        <f>'[5]Mapa Final'!D26</f>
        <v xml:space="preserve">Acumulación de repuestos y partes de los equipos de computo que estan fuera de servicio o presentan obsolecencia tecnologica </v>
      </c>
      <c r="E35" s="515" t="str">
        <f>'[5]Mapa Final'!E26</f>
        <v xml:space="preserve">El desgaste por la vida util  de los equipos de computo, equipos en desuso, en mal estado y elementos reemplazados (discos duros, teclados, mouse, partes de impresoras, etc) que genera una cantidad de basura  computacional  </v>
      </c>
      <c r="F35" s="515" t="str">
        <f>'[5]Mapa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515" t="str">
        <f>'[5]Mapa Final'!G26</f>
        <v>Eventos Ambientales Internos</v>
      </c>
      <c r="H35" s="518" t="str">
        <f>'[5]Mapa Final'!I26</f>
        <v>Alta</v>
      </c>
      <c r="I35" s="521" t="str">
        <f>'[5]Mapa Final'!L26</f>
        <v>Mayor</v>
      </c>
      <c r="J35" s="524" t="str">
        <f>'[5]Mapa Final'!N26</f>
        <v xml:space="preserve">Alto </v>
      </c>
      <c r="K35" s="527" t="str">
        <f>'[5]Mapa Final'!AA26</f>
        <v>Media</v>
      </c>
      <c r="L35" s="527" t="str">
        <f>'[5]Mapa Final'!AE26</f>
        <v>Mayor</v>
      </c>
      <c r="M35" s="512" t="str">
        <f>'[5]Mapa Final'!AG26</f>
        <v xml:space="preserve">Alto </v>
      </c>
      <c r="N35" s="527" t="str">
        <f>'[5]Mapa Final'!AH26</f>
        <v>Evitar</v>
      </c>
      <c r="O35" s="566" t="s">
        <v>643</v>
      </c>
      <c r="P35" s="563"/>
      <c r="Q35" s="572" t="s">
        <v>10</v>
      </c>
      <c r="R35" s="539">
        <v>44743</v>
      </c>
      <c r="S35" s="539">
        <v>44834</v>
      </c>
      <c r="T35" s="540" t="s">
        <v>644</v>
      </c>
      <c r="FF35"/>
      <c r="FG35"/>
      <c r="FH35"/>
    </row>
    <row r="36" spans="1:164">
      <c r="A36" s="544"/>
      <c r="B36" s="381"/>
      <c r="C36" s="531"/>
      <c r="D36" s="531"/>
      <c r="E36" s="516"/>
      <c r="F36" s="516"/>
      <c r="G36" s="516"/>
      <c r="H36" s="519"/>
      <c r="I36" s="522"/>
      <c r="J36" s="525"/>
      <c r="K36" s="528"/>
      <c r="L36" s="528"/>
      <c r="M36" s="513"/>
      <c r="N36" s="528"/>
      <c r="O36" s="567"/>
      <c r="P36" s="564"/>
      <c r="Q36" s="573"/>
      <c r="R36" s="575"/>
      <c r="S36" s="537"/>
      <c r="T36" s="541"/>
      <c r="FF36"/>
      <c r="FG36"/>
      <c r="FH36"/>
    </row>
    <row r="37" spans="1:164">
      <c r="A37" s="544"/>
      <c r="B37" s="381"/>
      <c r="C37" s="531"/>
      <c r="D37" s="531"/>
      <c r="E37" s="516"/>
      <c r="F37" s="516"/>
      <c r="G37" s="516"/>
      <c r="H37" s="519"/>
      <c r="I37" s="522"/>
      <c r="J37" s="525"/>
      <c r="K37" s="528"/>
      <c r="L37" s="528"/>
      <c r="M37" s="513"/>
      <c r="N37" s="528"/>
      <c r="O37" s="567"/>
      <c r="P37" s="564"/>
      <c r="Q37" s="573"/>
      <c r="R37" s="575"/>
      <c r="S37" s="537"/>
      <c r="T37" s="541"/>
      <c r="FF37"/>
      <c r="FG37"/>
      <c r="FH37"/>
    </row>
    <row r="38" spans="1:164">
      <c r="A38" s="544"/>
      <c r="B38" s="381"/>
      <c r="C38" s="531"/>
      <c r="D38" s="531"/>
      <c r="E38" s="516"/>
      <c r="F38" s="516"/>
      <c r="G38" s="516"/>
      <c r="H38" s="519"/>
      <c r="I38" s="522"/>
      <c r="J38" s="525"/>
      <c r="K38" s="528"/>
      <c r="L38" s="528"/>
      <c r="M38" s="513"/>
      <c r="N38" s="528"/>
      <c r="O38" s="567"/>
      <c r="P38" s="564"/>
      <c r="Q38" s="573"/>
      <c r="R38" s="575"/>
      <c r="S38" s="537"/>
      <c r="T38" s="541"/>
      <c r="FF38"/>
      <c r="FG38"/>
      <c r="FH38"/>
    </row>
    <row r="39" spans="1:164" ht="126.75" customHeight="1" thickBot="1">
      <c r="A39" s="545"/>
      <c r="B39" s="511"/>
      <c r="C39" s="532"/>
      <c r="D39" s="532"/>
      <c r="E39" s="517"/>
      <c r="F39" s="517"/>
      <c r="G39" s="517"/>
      <c r="H39" s="520"/>
      <c r="I39" s="523"/>
      <c r="J39" s="526"/>
      <c r="K39" s="529"/>
      <c r="L39" s="529"/>
      <c r="M39" s="514"/>
      <c r="N39" s="529"/>
      <c r="O39" s="568"/>
      <c r="P39" s="565"/>
      <c r="Q39" s="574"/>
      <c r="R39" s="576"/>
      <c r="S39" s="538"/>
      <c r="T39" s="542"/>
      <c r="FF39"/>
      <c r="FG39"/>
      <c r="FH39"/>
    </row>
    <row r="40" spans="1:164">
      <c r="A40" s="543">
        <f>'[5]Mapa Final'!A29</f>
        <v>7</v>
      </c>
      <c r="B40" s="510" t="str">
        <f>'[5]Mapa Final'!B29</f>
        <v xml:space="preserve">CORRUPCIÓN </v>
      </c>
      <c r="C40" s="530" t="str">
        <f>'[5]Mapa Final'!C29</f>
        <v>Reputacional(Corrupción)</v>
      </c>
      <c r="D40" s="530" t="str">
        <f>'[5]Mapa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515" t="str">
        <f>'[5]Mapa Final'!E29</f>
        <v>Carencia de transparencia, imparcialidad, moralidad y ética Judicial</v>
      </c>
      <c r="F40" s="515" t="str">
        <f>'[5]Mapa Final'!F29</f>
        <v xml:space="preserve">Posibilidad de actos indebidos de  los servidores judiciales debido a la carencia de transparencia, imparcialidad, moralidad y ética Judicial </v>
      </c>
      <c r="G40" s="515" t="str">
        <f>'[5]Mapa Final'!G29</f>
        <v>Fraude Interno</v>
      </c>
      <c r="H40" s="518" t="str">
        <f>'[5]Mapa Final'!I29</f>
        <v>Alta</v>
      </c>
      <c r="I40" s="521" t="str">
        <f>'[5]Mapa Final'!L29</f>
        <v>Mayor</v>
      </c>
      <c r="J40" s="524" t="str">
        <f>'[5]Mapa Final'!N29</f>
        <v xml:space="preserve">Alto </v>
      </c>
      <c r="K40" s="527" t="str">
        <f>'[5]Mapa Final'!AA29</f>
        <v>Media</v>
      </c>
      <c r="L40" s="527" t="str">
        <f>'[5]Mapa Final'!AE29</f>
        <v>Mayor</v>
      </c>
      <c r="M40" s="512" t="str">
        <f>'[5]Mapa Final'!AG29</f>
        <v xml:space="preserve">Alto </v>
      </c>
      <c r="N40" s="527" t="str">
        <f>'[5]Mapa Final'!AH29</f>
        <v>Evitar</v>
      </c>
      <c r="O40" s="566" t="s">
        <v>645</v>
      </c>
      <c r="P40" s="563"/>
      <c r="Q40" s="572" t="s">
        <v>10</v>
      </c>
      <c r="R40" s="539">
        <v>44743</v>
      </c>
      <c r="S40" s="539">
        <v>44834</v>
      </c>
      <c r="T40" s="540" t="s">
        <v>646</v>
      </c>
      <c r="FF40"/>
      <c r="FG40"/>
      <c r="FH40"/>
    </row>
    <row r="41" spans="1:164">
      <c r="A41" s="544"/>
      <c r="B41" s="381"/>
      <c r="C41" s="531"/>
      <c r="D41" s="531"/>
      <c r="E41" s="516"/>
      <c r="F41" s="516"/>
      <c r="G41" s="516"/>
      <c r="H41" s="519"/>
      <c r="I41" s="522"/>
      <c r="J41" s="525"/>
      <c r="K41" s="528"/>
      <c r="L41" s="528"/>
      <c r="M41" s="513"/>
      <c r="N41" s="528"/>
      <c r="O41" s="567"/>
      <c r="P41" s="564"/>
      <c r="Q41" s="573"/>
      <c r="R41" s="575"/>
      <c r="S41" s="537"/>
      <c r="T41" s="541"/>
      <c r="FF41"/>
      <c r="FG41"/>
      <c r="FH41"/>
    </row>
    <row r="42" spans="1:164">
      <c r="A42" s="544"/>
      <c r="B42" s="381"/>
      <c r="C42" s="531"/>
      <c r="D42" s="531"/>
      <c r="E42" s="516"/>
      <c r="F42" s="516"/>
      <c r="G42" s="516"/>
      <c r="H42" s="519"/>
      <c r="I42" s="522"/>
      <c r="J42" s="525"/>
      <c r="K42" s="528"/>
      <c r="L42" s="528"/>
      <c r="M42" s="513"/>
      <c r="N42" s="528"/>
      <c r="O42" s="567"/>
      <c r="P42" s="564"/>
      <c r="Q42" s="573"/>
      <c r="R42" s="575"/>
      <c r="S42" s="537"/>
      <c r="T42" s="541"/>
      <c r="FF42"/>
      <c r="FG42"/>
      <c r="FH42"/>
    </row>
    <row r="43" spans="1:164">
      <c r="A43" s="544"/>
      <c r="B43" s="381"/>
      <c r="C43" s="531"/>
      <c r="D43" s="531"/>
      <c r="E43" s="516"/>
      <c r="F43" s="516"/>
      <c r="G43" s="516"/>
      <c r="H43" s="519"/>
      <c r="I43" s="522"/>
      <c r="J43" s="525"/>
      <c r="K43" s="528"/>
      <c r="L43" s="528"/>
      <c r="M43" s="513"/>
      <c r="N43" s="528"/>
      <c r="O43" s="567"/>
      <c r="P43" s="564"/>
      <c r="Q43" s="573"/>
      <c r="R43" s="575"/>
      <c r="S43" s="537"/>
      <c r="T43" s="541"/>
      <c r="FF43"/>
      <c r="FG43"/>
      <c r="FH43"/>
    </row>
    <row r="44" spans="1:164" ht="107.25" customHeight="1" thickBot="1">
      <c r="A44" s="545"/>
      <c r="B44" s="511"/>
      <c r="C44" s="532"/>
      <c r="D44" s="532"/>
      <c r="E44" s="517"/>
      <c r="F44" s="517"/>
      <c r="G44" s="517"/>
      <c r="H44" s="520"/>
      <c r="I44" s="523"/>
      <c r="J44" s="526"/>
      <c r="K44" s="529"/>
      <c r="L44" s="529"/>
      <c r="M44" s="514"/>
      <c r="N44" s="529"/>
      <c r="O44" s="568"/>
      <c r="P44" s="565"/>
      <c r="Q44" s="574"/>
      <c r="R44" s="576"/>
      <c r="S44" s="538"/>
      <c r="T44" s="542"/>
      <c r="FF44"/>
      <c r="FG44"/>
      <c r="FH44"/>
    </row>
    <row r="45" spans="1:164">
      <c r="A45" s="543">
        <f>'[5]Mapa Final'!A34</f>
        <v>8</v>
      </c>
      <c r="B45" s="510" t="str">
        <f>'[5]Mapa Final'!B34</f>
        <v>INTERRUPCIÓN O DEMORA EN EL PROCESO DE GESTION TECONOLOGICA</v>
      </c>
      <c r="C45" s="530" t="str">
        <f>'[5]Mapa Final'!C34</f>
        <v>Afectación en la Prestación del Servicio de Justicia</v>
      </c>
      <c r="D45" s="530" t="str">
        <f>'[5]Mapa Final'!D34</f>
        <v>1. Paros que afecten la prestación del servicio.  
2. Huelgas, protestas ciudadana
3. Disturbios o hechos violentos
4.Pandemia
5.Emergencias Ambientales</v>
      </c>
      <c r="E45" s="515" t="str">
        <f>'[5]Mapa Final'!E34</f>
        <v>Suceso de fuerza mayor que imposibilitan la gestión judicial</v>
      </c>
      <c r="F45" s="515" t="str">
        <f>'[5]Mapa Final'!F34</f>
        <v>Posibilidad de  afectación en la Prestación del Servicio de Justicia debido a un suceso de fuerza mayor que imposibilita la gestión judicial</v>
      </c>
      <c r="G45" s="515" t="str">
        <f>'[5]Mapa Final'!G34</f>
        <v>Usuarios, productos y prácticas organizacionales</v>
      </c>
      <c r="H45" s="518" t="str">
        <f>'[5]Mapa Final'!I34</f>
        <v>Alta</v>
      </c>
      <c r="I45" s="521" t="str">
        <f>'[5]Mapa Final'!L34</f>
        <v>Moderado</v>
      </c>
      <c r="J45" s="524" t="str">
        <f>'[5]Mapa Final'!N34</f>
        <v xml:space="preserve">Alto </v>
      </c>
      <c r="K45" s="527" t="str">
        <f>'[5]Mapa Final'!AA34</f>
        <v>Media</v>
      </c>
      <c r="L45" s="527" t="str">
        <f>'[5]Mapa Final'!AE34</f>
        <v>Moderado</v>
      </c>
      <c r="M45" s="512" t="str">
        <f>'[5]Mapa Final'!AG34</f>
        <v>Moderado</v>
      </c>
      <c r="N45" s="527" t="str">
        <f>'[5]Mapa Final'!AH34</f>
        <v>Evitar</v>
      </c>
      <c r="O45" s="569" t="s">
        <v>647</v>
      </c>
      <c r="P45" s="563"/>
      <c r="Q45" s="572" t="s">
        <v>10</v>
      </c>
      <c r="R45" s="539">
        <v>44743</v>
      </c>
      <c r="S45" s="539">
        <v>44834</v>
      </c>
      <c r="T45" s="540" t="s">
        <v>648</v>
      </c>
      <c r="FF45"/>
      <c r="FG45"/>
      <c r="FH45"/>
    </row>
    <row r="46" spans="1:164">
      <c r="A46" s="544"/>
      <c r="B46" s="381"/>
      <c r="C46" s="531"/>
      <c r="D46" s="531"/>
      <c r="E46" s="516"/>
      <c r="F46" s="516"/>
      <c r="G46" s="516"/>
      <c r="H46" s="519"/>
      <c r="I46" s="522"/>
      <c r="J46" s="525"/>
      <c r="K46" s="528"/>
      <c r="L46" s="528"/>
      <c r="M46" s="513"/>
      <c r="N46" s="528"/>
      <c r="O46" s="570"/>
      <c r="P46" s="564"/>
      <c r="Q46" s="573"/>
      <c r="R46" s="575"/>
      <c r="S46" s="537"/>
      <c r="T46" s="541"/>
      <c r="FF46"/>
      <c r="FG46"/>
      <c r="FH46"/>
    </row>
    <row r="47" spans="1:164">
      <c r="A47" s="544"/>
      <c r="B47" s="381"/>
      <c r="C47" s="531"/>
      <c r="D47" s="531"/>
      <c r="E47" s="516"/>
      <c r="F47" s="516"/>
      <c r="G47" s="516"/>
      <c r="H47" s="519"/>
      <c r="I47" s="522"/>
      <c r="J47" s="525"/>
      <c r="K47" s="528"/>
      <c r="L47" s="528"/>
      <c r="M47" s="513"/>
      <c r="N47" s="528"/>
      <c r="O47" s="570"/>
      <c r="P47" s="564"/>
      <c r="Q47" s="573"/>
      <c r="R47" s="575"/>
      <c r="S47" s="537"/>
      <c r="T47" s="541"/>
      <c r="FF47"/>
      <c r="FG47"/>
      <c r="FH47"/>
    </row>
    <row r="48" spans="1:164" ht="33" customHeight="1">
      <c r="A48" s="544"/>
      <c r="B48" s="381"/>
      <c r="C48" s="531"/>
      <c r="D48" s="531"/>
      <c r="E48" s="516"/>
      <c r="F48" s="516"/>
      <c r="G48" s="516"/>
      <c r="H48" s="519"/>
      <c r="I48" s="522"/>
      <c r="J48" s="525"/>
      <c r="K48" s="528"/>
      <c r="L48" s="528"/>
      <c r="M48" s="513"/>
      <c r="N48" s="528"/>
      <c r="O48" s="570"/>
      <c r="P48" s="564"/>
      <c r="Q48" s="573"/>
      <c r="R48" s="575"/>
      <c r="S48" s="537"/>
      <c r="T48" s="541"/>
      <c r="FF48"/>
      <c r="FG48"/>
      <c r="FH48"/>
    </row>
    <row r="49" spans="1:164" ht="88.5" customHeight="1" thickBot="1">
      <c r="A49" s="545"/>
      <c r="B49" s="511"/>
      <c r="C49" s="532"/>
      <c r="D49" s="532"/>
      <c r="E49" s="517"/>
      <c r="F49" s="517"/>
      <c r="G49" s="517"/>
      <c r="H49" s="520"/>
      <c r="I49" s="523"/>
      <c r="J49" s="526"/>
      <c r="K49" s="529"/>
      <c r="L49" s="529"/>
      <c r="M49" s="514"/>
      <c r="N49" s="529"/>
      <c r="O49" s="571"/>
      <c r="P49" s="565"/>
      <c r="Q49" s="574"/>
      <c r="R49" s="576"/>
      <c r="S49" s="538"/>
      <c r="T49" s="542"/>
      <c r="FF49"/>
      <c r="FG49"/>
      <c r="FH49"/>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2339" priority="475" operator="containsText" text="3- Moderado">
      <formula>NOT(ISERROR(SEARCH("3- Moderado",A7)))</formula>
    </cfRule>
    <cfRule type="containsText" dxfId="2338" priority="476" operator="containsText" text="6- Moderado">
      <formula>NOT(ISERROR(SEARCH("6- Moderado",A7)))</formula>
    </cfRule>
    <cfRule type="containsText" dxfId="2337" priority="477" operator="containsText" text="4- Moderado">
      <formula>NOT(ISERROR(SEARCH("4- Moderado",A7)))</formula>
    </cfRule>
    <cfRule type="containsText" dxfId="2336" priority="478" operator="containsText" text="3- Bajo">
      <formula>NOT(ISERROR(SEARCH("3- Bajo",A7)))</formula>
    </cfRule>
    <cfRule type="containsText" dxfId="2335" priority="479" operator="containsText" text="4- Bajo">
      <formula>NOT(ISERROR(SEARCH("4- Bajo",A7)))</formula>
    </cfRule>
    <cfRule type="containsText" dxfId="2334" priority="480" operator="containsText" text="1- Bajo">
      <formula>NOT(ISERROR(SEARCH("1- Bajo",A7)))</formula>
    </cfRule>
  </conditionalFormatting>
  <conditionalFormatting sqref="H8:J8">
    <cfRule type="containsText" dxfId="2333" priority="468" operator="containsText" text="3- Moderado">
      <formula>NOT(ISERROR(SEARCH("3- Moderado",H8)))</formula>
    </cfRule>
    <cfRule type="containsText" dxfId="2332" priority="469" operator="containsText" text="6- Moderado">
      <formula>NOT(ISERROR(SEARCH("6- Moderado",H8)))</formula>
    </cfRule>
    <cfRule type="containsText" dxfId="2331" priority="470" operator="containsText" text="4- Moderado">
      <formula>NOT(ISERROR(SEARCH("4- Moderado",H8)))</formula>
    </cfRule>
    <cfRule type="containsText" dxfId="2330" priority="471" operator="containsText" text="3- Bajo">
      <formula>NOT(ISERROR(SEARCH("3- Bajo",H8)))</formula>
    </cfRule>
    <cfRule type="containsText" dxfId="2329" priority="472" operator="containsText" text="4- Bajo">
      <formula>NOT(ISERROR(SEARCH("4- Bajo",H8)))</formula>
    </cfRule>
    <cfRule type="containsText" dxfId="2328" priority="474" operator="containsText" text="1- Bajo">
      <formula>NOT(ISERROR(SEARCH("1- Bajo",H8)))</formula>
    </cfRule>
  </conditionalFormatting>
  <conditionalFormatting sqref="J8 J50:J1048576">
    <cfRule type="containsText" dxfId="2327" priority="457" operator="containsText" text="25- Extremo">
      <formula>NOT(ISERROR(SEARCH("25- Extremo",J8)))</formula>
    </cfRule>
    <cfRule type="containsText" dxfId="2326" priority="458" operator="containsText" text="20- Extremo">
      <formula>NOT(ISERROR(SEARCH("20- Extremo",J8)))</formula>
    </cfRule>
    <cfRule type="containsText" dxfId="2325" priority="459" operator="containsText" text="15- Extremo">
      <formula>NOT(ISERROR(SEARCH("15- Extremo",J8)))</formula>
    </cfRule>
    <cfRule type="containsText" dxfId="2324" priority="460" operator="containsText" text="10- Extremo">
      <formula>NOT(ISERROR(SEARCH("10- Extremo",J8)))</formula>
    </cfRule>
    <cfRule type="containsText" dxfId="2323" priority="461" operator="containsText" text="5- Extremo">
      <formula>NOT(ISERROR(SEARCH("5- Extremo",J8)))</formula>
    </cfRule>
    <cfRule type="containsText" dxfId="2322" priority="462" operator="containsText" text="12- Alto">
      <formula>NOT(ISERROR(SEARCH("12- Alto",J8)))</formula>
    </cfRule>
    <cfRule type="containsText" dxfId="2321" priority="463" operator="containsText" text="10- Alto">
      <formula>NOT(ISERROR(SEARCH("10- Alto",J8)))</formula>
    </cfRule>
    <cfRule type="containsText" dxfId="2320" priority="464" operator="containsText" text="9- Alto">
      <formula>NOT(ISERROR(SEARCH("9- Alto",J8)))</formula>
    </cfRule>
    <cfRule type="containsText" dxfId="2319" priority="465" operator="containsText" text="8- Alto">
      <formula>NOT(ISERROR(SEARCH("8- Alto",J8)))</formula>
    </cfRule>
    <cfRule type="containsText" dxfId="2318" priority="466" operator="containsText" text="5- Alto">
      <formula>NOT(ISERROR(SEARCH("5- Alto",J8)))</formula>
    </cfRule>
    <cfRule type="containsText" dxfId="2317" priority="467" operator="containsText" text="4- Alto">
      <formula>NOT(ISERROR(SEARCH("4- Alto",J8)))</formula>
    </cfRule>
    <cfRule type="containsText" dxfId="2316" priority="473" operator="containsText" text="2- Bajo">
      <formula>NOT(ISERROR(SEARCH("2- Bajo",J8)))</formula>
    </cfRule>
  </conditionalFormatting>
  <conditionalFormatting sqref="K10:L10 K15:L15 K20:L20">
    <cfRule type="containsText" dxfId="2315" priority="451" operator="containsText" text="3- Moderado">
      <formula>NOT(ISERROR(SEARCH("3- Moderado",K10)))</formula>
    </cfRule>
    <cfRule type="containsText" dxfId="2314" priority="452" operator="containsText" text="6- Moderado">
      <formula>NOT(ISERROR(SEARCH("6- Moderado",K10)))</formula>
    </cfRule>
    <cfRule type="containsText" dxfId="2313" priority="453" operator="containsText" text="4- Moderado">
      <formula>NOT(ISERROR(SEARCH("4- Moderado",K10)))</formula>
    </cfRule>
    <cfRule type="containsText" dxfId="2312" priority="454" operator="containsText" text="3- Bajo">
      <formula>NOT(ISERROR(SEARCH("3- Bajo",K10)))</formula>
    </cfRule>
    <cfRule type="containsText" dxfId="2311" priority="455" operator="containsText" text="4- Bajo">
      <formula>NOT(ISERROR(SEARCH("4- Bajo",K10)))</formula>
    </cfRule>
    <cfRule type="containsText" dxfId="2310" priority="456" operator="containsText" text="1- Bajo">
      <formula>NOT(ISERROR(SEARCH("1- Bajo",K10)))</formula>
    </cfRule>
  </conditionalFormatting>
  <conditionalFormatting sqref="H10:I10 H15:I15 H20:I20">
    <cfRule type="containsText" dxfId="2309" priority="445" operator="containsText" text="3- Moderado">
      <formula>NOT(ISERROR(SEARCH("3- Moderado",H10)))</formula>
    </cfRule>
    <cfRule type="containsText" dxfId="2308" priority="446" operator="containsText" text="6- Moderado">
      <formula>NOT(ISERROR(SEARCH("6- Moderado",H10)))</formula>
    </cfRule>
    <cfRule type="containsText" dxfId="2307" priority="447" operator="containsText" text="4- Moderado">
      <formula>NOT(ISERROR(SEARCH("4- Moderado",H10)))</formula>
    </cfRule>
    <cfRule type="containsText" dxfId="2306" priority="448" operator="containsText" text="3- Bajo">
      <formula>NOT(ISERROR(SEARCH("3- Bajo",H10)))</formula>
    </cfRule>
    <cfRule type="containsText" dxfId="2305" priority="449" operator="containsText" text="4- Bajo">
      <formula>NOT(ISERROR(SEARCH("4- Bajo",H10)))</formula>
    </cfRule>
    <cfRule type="containsText" dxfId="2304" priority="450" operator="containsText" text="1- Bajo">
      <formula>NOT(ISERROR(SEARCH("1- Bajo",H10)))</formula>
    </cfRule>
  </conditionalFormatting>
  <conditionalFormatting sqref="A10:E10 E15 A15:B15 B20 B25 B30 B35 B40 B45">
    <cfRule type="containsText" dxfId="2303" priority="439" operator="containsText" text="3- Moderado">
      <formula>NOT(ISERROR(SEARCH("3- Moderado",A10)))</formula>
    </cfRule>
    <cfRule type="containsText" dxfId="2302" priority="440" operator="containsText" text="6- Moderado">
      <formula>NOT(ISERROR(SEARCH("6- Moderado",A10)))</formula>
    </cfRule>
    <cfRule type="containsText" dxfId="2301" priority="441" operator="containsText" text="4- Moderado">
      <formula>NOT(ISERROR(SEARCH("4- Moderado",A10)))</formula>
    </cfRule>
    <cfRule type="containsText" dxfId="2300" priority="442" operator="containsText" text="3- Bajo">
      <formula>NOT(ISERROR(SEARCH("3- Bajo",A10)))</formula>
    </cfRule>
    <cfRule type="containsText" dxfId="2299" priority="443" operator="containsText" text="4- Bajo">
      <formula>NOT(ISERROR(SEARCH("4- Bajo",A10)))</formula>
    </cfRule>
    <cfRule type="containsText" dxfId="2298" priority="444" operator="containsText" text="1- Bajo">
      <formula>NOT(ISERROR(SEARCH("1- Bajo",A10)))</formula>
    </cfRule>
  </conditionalFormatting>
  <conditionalFormatting sqref="F10:G10 F15:G15">
    <cfRule type="containsText" dxfId="2297" priority="433" operator="containsText" text="3- Moderado">
      <formula>NOT(ISERROR(SEARCH("3- Moderado",F10)))</formula>
    </cfRule>
    <cfRule type="containsText" dxfId="2296" priority="434" operator="containsText" text="6- Moderado">
      <formula>NOT(ISERROR(SEARCH("6- Moderado",F10)))</formula>
    </cfRule>
    <cfRule type="containsText" dxfId="2295" priority="435" operator="containsText" text="4- Moderado">
      <formula>NOT(ISERROR(SEARCH("4- Moderado",F10)))</formula>
    </cfRule>
    <cfRule type="containsText" dxfId="2294" priority="436" operator="containsText" text="3- Bajo">
      <formula>NOT(ISERROR(SEARCH("3- Bajo",F10)))</formula>
    </cfRule>
    <cfRule type="containsText" dxfId="2293" priority="437" operator="containsText" text="4- Bajo">
      <formula>NOT(ISERROR(SEARCH("4- Bajo",F10)))</formula>
    </cfRule>
    <cfRule type="containsText" dxfId="2292" priority="438" operator="containsText" text="1- Bajo">
      <formula>NOT(ISERROR(SEARCH("1- Bajo",F10)))</formula>
    </cfRule>
  </conditionalFormatting>
  <conditionalFormatting sqref="K8">
    <cfRule type="containsText" dxfId="2291" priority="427" operator="containsText" text="3- Moderado">
      <formula>NOT(ISERROR(SEARCH("3- Moderado",K8)))</formula>
    </cfRule>
    <cfRule type="containsText" dxfId="2290" priority="428" operator="containsText" text="6- Moderado">
      <formula>NOT(ISERROR(SEARCH("6- Moderado",K8)))</formula>
    </cfRule>
    <cfRule type="containsText" dxfId="2289" priority="429" operator="containsText" text="4- Moderado">
      <formula>NOT(ISERROR(SEARCH("4- Moderado",K8)))</formula>
    </cfRule>
    <cfRule type="containsText" dxfId="2288" priority="430" operator="containsText" text="3- Bajo">
      <formula>NOT(ISERROR(SEARCH("3- Bajo",K8)))</formula>
    </cfRule>
    <cfRule type="containsText" dxfId="2287" priority="431" operator="containsText" text="4- Bajo">
      <formula>NOT(ISERROR(SEARCH("4- Bajo",K8)))</formula>
    </cfRule>
    <cfRule type="containsText" dxfId="2286" priority="432" operator="containsText" text="1- Bajo">
      <formula>NOT(ISERROR(SEARCH("1- Bajo",K8)))</formula>
    </cfRule>
  </conditionalFormatting>
  <conditionalFormatting sqref="L8">
    <cfRule type="containsText" dxfId="2285" priority="421" operator="containsText" text="3- Moderado">
      <formula>NOT(ISERROR(SEARCH("3- Moderado",L8)))</formula>
    </cfRule>
    <cfRule type="containsText" dxfId="2284" priority="422" operator="containsText" text="6- Moderado">
      <formula>NOT(ISERROR(SEARCH("6- Moderado",L8)))</formula>
    </cfRule>
    <cfRule type="containsText" dxfId="2283" priority="423" operator="containsText" text="4- Moderado">
      <formula>NOT(ISERROR(SEARCH("4- Moderado",L8)))</formula>
    </cfRule>
    <cfRule type="containsText" dxfId="2282" priority="424" operator="containsText" text="3- Bajo">
      <formula>NOT(ISERROR(SEARCH("3- Bajo",L8)))</formula>
    </cfRule>
    <cfRule type="containsText" dxfId="2281" priority="425" operator="containsText" text="4- Bajo">
      <formula>NOT(ISERROR(SEARCH("4- Bajo",L8)))</formula>
    </cfRule>
    <cfRule type="containsText" dxfId="2280" priority="426" operator="containsText" text="1- Bajo">
      <formula>NOT(ISERROR(SEARCH("1- Bajo",L8)))</formula>
    </cfRule>
  </conditionalFormatting>
  <conditionalFormatting sqref="M8">
    <cfRule type="containsText" dxfId="2279" priority="415" operator="containsText" text="3- Moderado">
      <formula>NOT(ISERROR(SEARCH("3- Moderado",M8)))</formula>
    </cfRule>
    <cfRule type="containsText" dxfId="2278" priority="416" operator="containsText" text="6- Moderado">
      <formula>NOT(ISERROR(SEARCH("6- Moderado",M8)))</formula>
    </cfRule>
    <cfRule type="containsText" dxfId="2277" priority="417" operator="containsText" text="4- Moderado">
      <formula>NOT(ISERROR(SEARCH("4- Moderado",M8)))</formula>
    </cfRule>
    <cfRule type="containsText" dxfId="2276" priority="418" operator="containsText" text="3- Bajo">
      <formula>NOT(ISERROR(SEARCH("3- Bajo",M8)))</formula>
    </cfRule>
    <cfRule type="containsText" dxfId="2275" priority="419" operator="containsText" text="4- Bajo">
      <formula>NOT(ISERROR(SEARCH("4- Bajo",M8)))</formula>
    </cfRule>
    <cfRule type="containsText" dxfId="2274" priority="420" operator="containsText" text="1- Bajo">
      <formula>NOT(ISERROR(SEARCH("1- Bajo",M8)))</formula>
    </cfRule>
  </conditionalFormatting>
  <conditionalFormatting sqref="J10:J24">
    <cfRule type="containsText" dxfId="2273" priority="410" operator="containsText" text="Bajo">
      <formula>NOT(ISERROR(SEARCH("Bajo",J10)))</formula>
    </cfRule>
    <cfRule type="containsText" dxfId="2272" priority="411" operator="containsText" text="Moderado">
      <formula>NOT(ISERROR(SEARCH("Moderado",J10)))</formula>
    </cfRule>
    <cfRule type="containsText" dxfId="2271" priority="412" operator="containsText" text="Alto">
      <formula>NOT(ISERROR(SEARCH("Alto",J10)))</formula>
    </cfRule>
    <cfRule type="containsText" dxfId="2270" priority="413" operator="containsText" text="Extremo">
      <formula>NOT(ISERROR(SEARCH("Extremo",J10)))</formula>
    </cfRule>
    <cfRule type="colorScale" priority="414">
      <colorScale>
        <cfvo type="min"/>
        <cfvo type="max"/>
        <color rgb="FFFF7128"/>
        <color rgb="FFFFEF9C"/>
      </colorScale>
    </cfRule>
  </conditionalFormatting>
  <conditionalFormatting sqref="M10:M24">
    <cfRule type="containsText" dxfId="2269" priority="385" operator="containsText" text="Moderado">
      <formula>NOT(ISERROR(SEARCH("Moderado",M10)))</formula>
    </cfRule>
    <cfRule type="containsText" dxfId="2268" priority="405" operator="containsText" text="Bajo">
      <formula>NOT(ISERROR(SEARCH("Bajo",M10)))</formula>
    </cfRule>
    <cfRule type="containsText" dxfId="2267" priority="406" operator="containsText" text="Moderado">
      <formula>NOT(ISERROR(SEARCH("Moderado",M10)))</formula>
    </cfRule>
    <cfRule type="containsText" dxfId="2266" priority="407" operator="containsText" text="Alto">
      <formula>NOT(ISERROR(SEARCH("Alto",M10)))</formula>
    </cfRule>
    <cfRule type="containsText" dxfId="2265" priority="408" operator="containsText" text="Extremo">
      <formula>NOT(ISERROR(SEARCH("Extremo",M10)))</formula>
    </cfRule>
    <cfRule type="colorScale" priority="409">
      <colorScale>
        <cfvo type="min"/>
        <cfvo type="max"/>
        <color rgb="FFFF7128"/>
        <color rgb="FFFFEF9C"/>
      </colorScale>
    </cfRule>
  </conditionalFormatting>
  <conditionalFormatting sqref="N10 N15 N20">
    <cfRule type="containsText" dxfId="2264" priority="399" operator="containsText" text="3- Moderado">
      <formula>NOT(ISERROR(SEARCH("3- Moderado",N10)))</formula>
    </cfRule>
    <cfRule type="containsText" dxfId="2263" priority="400" operator="containsText" text="6- Moderado">
      <formula>NOT(ISERROR(SEARCH("6- Moderado",N10)))</formula>
    </cfRule>
    <cfRule type="containsText" dxfId="2262" priority="401" operator="containsText" text="4- Moderado">
      <formula>NOT(ISERROR(SEARCH("4- Moderado",N10)))</formula>
    </cfRule>
    <cfRule type="containsText" dxfId="2261" priority="402" operator="containsText" text="3- Bajo">
      <formula>NOT(ISERROR(SEARCH("3- Bajo",N10)))</formula>
    </cfRule>
    <cfRule type="containsText" dxfId="2260" priority="403" operator="containsText" text="4- Bajo">
      <formula>NOT(ISERROR(SEARCH("4- Bajo",N10)))</formula>
    </cfRule>
    <cfRule type="containsText" dxfId="2259" priority="404" operator="containsText" text="1- Bajo">
      <formula>NOT(ISERROR(SEARCH("1- Bajo",N10)))</formula>
    </cfRule>
  </conditionalFormatting>
  <conditionalFormatting sqref="H10:H24">
    <cfRule type="containsText" dxfId="2258" priority="386" operator="containsText" text="Muy Alta">
      <formula>NOT(ISERROR(SEARCH("Muy Alta",H10)))</formula>
    </cfRule>
    <cfRule type="containsText" dxfId="2257" priority="387" operator="containsText" text="Alta">
      <formula>NOT(ISERROR(SEARCH("Alta",H10)))</formula>
    </cfRule>
    <cfRule type="containsText" dxfId="2256" priority="388" operator="containsText" text="Muy Alta">
      <formula>NOT(ISERROR(SEARCH("Muy Alta",H10)))</formula>
    </cfRule>
    <cfRule type="containsText" dxfId="2255" priority="393" operator="containsText" text="Muy Baja">
      <formula>NOT(ISERROR(SEARCH("Muy Baja",H10)))</formula>
    </cfRule>
    <cfRule type="containsText" dxfId="2254" priority="394" operator="containsText" text="Baja">
      <formula>NOT(ISERROR(SEARCH("Baja",H10)))</formula>
    </cfRule>
    <cfRule type="containsText" dxfId="2253" priority="395" operator="containsText" text="Media">
      <formula>NOT(ISERROR(SEARCH("Media",H10)))</formula>
    </cfRule>
    <cfRule type="containsText" dxfId="2252" priority="396" operator="containsText" text="Alta">
      <formula>NOT(ISERROR(SEARCH("Alta",H10)))</formula>
    </cfRule>
    <cfRule type="containsText" dxfId="2251" priority="398" operator="containsText" text="Muy Alta">
      <formula>NOT(ISERROR(SEARCH("Muy Alta",H10)))</formula>
    </cfRule>
  </conditionalFormatting>
  <conditionalFormatting sqref="I10:I24">
    <cfRule type="containsText" dxfId="2250" priority="389" operator="containsText" text="Catastrófico">
      <formula>NOT(ISERROR(SEARCH("Catastrófico",I10)))</formula>
    </cfRule>
    <cfRule type="containsText" dxfId="2249" priority="390" operator="containsText" text="Mayor">
      <formula>NOT(ISERROR(SEARCH("Mayor",I10)))</formula>
    </cfRule>
    <cfRule type="containsText" dxfId="2248" priority="391" operator="containsText" text="Menor">
      <formula>NOT(ISERROR(SEARCH("Menor",I10)))</formula>
    </cfRule>
    <cfRule type="containsText" dxfId="2247" priority="392" operator="containsText" text="Leve">
      <formula>NOT(ISERROR(SEARCH("Leve",I10)))</formula>
    </cfRule>
    <cfRule type="containsText" dxfId="2246" priority="397" operator="containsText" text="Moderado">
      <formula>NOT(ISERROR(SEARCH("Moderado",I10)))</formula>
    </cfRule>
  </conditionalFormatting>
  <conditionalFormatting sqref="K10:K24">
    <cfRule type="containsText" dxfId="2245" priority="384" operator="containsText" text="Media">
      <formula>NOT(ISERROR(SEARCH("Media",K10)))</formula>
    </cfRule>
  </conditionalFormatting>
  <conditionalFormatting sqref="L10:L24">
    <cfRule type="containsText" dxfId="2244" priority="383" operator="containsText" text="Moderado">
      <formula>NOT(ISERROR(SEARCH("Moderado",L10)))</formula>
    </cfRule>
  </conditionalFormatting>
  <conditionalFormatting sqref="C15">
    <cfRule type="containsText" dxfId="2243" priority="377" operator="containsText" text="3- Moderado">
      <formula>NOT(ISERROR(SEARCH("3- Moderado",C15)))</formula>
    </cfRule>
    <cfRule type="containsText" dxfId="2242" priority="378" operator="containsText" text="6- Moderado">
      <formula>NOT(ISERROR(SEARCH("6- Moderado",C15)))</formula>
    </cfRule>
    <cfRule type="containsText" dxfId="2241" priority="379" operator="containsText" text="4- Moderado">
      <formula>NOT(ISERROR(SEARCH("4- Moderado",C15)))</formula>
    </cfRule>
    <cfRule type="containsText" dxfId="2240" priority="380" operator="containsText" text="3- Bajo">
      <formula>NOT(ISERROR(SEARCH("3- Bajo",C15)))</formula>
    </cfRule>
    <cfRule type="containsText" dxfId="2239" priority="381" operator="containsText" text="4- Bajo">
      <formula>NOT(ISERROR(SEARCH("4- Bajo",C15)))</formula>
    </cfRule>
    <cfRule type="containsText" dxfId="2238" priority="382" operator="containsText" text="1- Bajo">
      <formula>NOT(ISERROR(SEARCH("1- Bajo",C15)))</formula>
    </cfRule>
  </conditionalFormatting>
  <conditionalFormatting sqref="D15">
    <cfRule type="containsText" dxfId="2237" priority="371" operator="containsText" text="3- Moderado">
      <formula>NOT(ISERROR(SEARCH("3- Moderado",D15)))</formula>
    </cfRule>
    <cfRule type="containsText" dxfId="2236" priority="372" operator="containsText" text="6- Moderado">
      <formula>NOT(ISERROR(SEARCH("6- Moderado",D15)))</formula>
    </cfRule>
    <cfRule type="containsText" dxfId="2235" priority="373" operator="containsText" text="4- Moderado">
      <formula>NOT(ISERROR(SEARCH("4- Moderado",D15)))</formula>
    </cfRule>
    <cfRule type="containsText" dxfId="2234" priority="374" operator="containsText" text="3- Bajo">
      <formula>NOT(ISERROR(SEARCH("3- Bajo",D15)))</formula>
    </cfRule>
    <cfRule type="containsText" dxfId="2233" priority="375" operator="containsText" text="4- Bajo">
      <formula>NOT(ISERROR(SEARCH("4- Bajo",D15)))</formula>
    </cfRule>
    <cfRule type="containsText" dxfId="2232" priority="376" operator="containsText" text="1- Bajo">
      <formula>NOT(ISERROR(SEARCH("1- Bajo",D15)))</formula>
    </cfRule>
  </conditionalFormatting>
  <conditionalFormatting sqref="J10:J24">
    <cfRule type="containsText" dxfId="2231" priority="370" operator="containsText" text="Moderado">
      <formula>NOT(ISERROR(SEARCH("Moderado",J10)))</formula>
    </cfRule>
  </conditionalFormatting>
  <conditionalFormatting sqref="J10:J24">
    <cfRule type="containsText" dxfId="2230" priority="368" operator="containsText" text="Bajo">
      <formula>NOT(ISERROR(SEARCH("Bajo",J10)))</formula>
    </cfRule>
    <cfRule type="containsText" dxfId="2229" priority="369" operator="containsText" text="Extremo">
      <formula>NOT(ISERROR(SEARCH("Extremo",J10)))</formula>
    </cfRule>
  </conditionalFormatting>
  <conditionalFormatting sqref="K10:K24">
    <cfRule type="containsText" dxfId="2228" priority="366" operator="containsText" text="Baja">
      <formula>NOT(ISERROR(SEARCH("Baja",K10)))</formula>
    </cfRule>
    <cfRule type="containsText" dxfId="2227" priority="367" operator="containsText" text="Muy Baja">
      <formula>NOT(ISERROR(SEARCH("Muy Baja",K10)))</formula>
    </cfRule>
  </conditionalFormatting>
  <conditionalFormatting sqref="K10:K24">
    <cfRule type="containsText" dxfId="2226" priority="364" operator="containsText" text="Muy Alta">
      <formula>NOT(ISERROR(SEARCH("Muy Alta",K10)))</formula>
    </cfRule>
    <cfRule type="containsText" dxfId="2225" priority="365" operator="containsText" text="Alta">
      <formula>NOT(ISERROR(SEARCH("Alta",K10)))</formula>
    </cfRule>
  </conditionalFormatting>
  <conditionalFormatting sqref="L10:L24">
    <cfRule type="containsText" dxfId="2224" priority="360" operator="containsText" text="Catastrófico">
      <formula>NOT(ISERROR(SEARCH("Catastrófico",L10)))</formula>
    </cfRule>
    <cfRule type="containsText" dxfId="2223" priority="361" operator="containsText" text="Mayor">
      <formula>NOT(ISERROR(SEARCH("Mayor",L10)))</formula>
    </cfRule>
    <cfRule type="containsText" dxfId="2222" priority="362" operator="containsText" text="Menor">
      <formula>NOT(ISERROR(SEARCH("Menor",L10)))</formula>
    </cfRule>
    <cfRule type="containsText" dxfId="2221" priority="363" operator="containsText" text="Leve">
      <formula>NOT(ISERROR(SEARCH("Leve",L10)))</formula>
    </cfRule>
  </conditionalFormatting>
  <conditionalFormatting sqref="A20 E20">
    <cfRule type="containsText" dxfId="2220" priority="354" operator="containsText" text="3- Moderado">
      <formula>NOT(ISERROR(SEARCH("3- Moderado",A20)))</formula>
    </cfRule>
    <cfRule type="containsText" dxfId="2219" priority="355" operator="containsText" text="6- Moderado">
      <formula>NOT(ISERROR(SEARCH("6- Moderado",A20)))</formula>
    </cfRule>
    <cfRule type="containsText" dxfId="2218" priority="356" operator="containsText" text="4- Moderado">
      <formula>NOT(ISERROR(SEARCH("4- Moderado",A20)))</formula>
    </cfRule>
    <cfRule type="containsText" dxfId="2217" priority="357" operator="containsText" text="3- Bajo">
      <formula>NOT(ISERROR(SEARCH("3- Bajo",A20)))</formula>
    </cfRule>
    <cfRule type="containsText" dxfId="2216" priority="358" operator="containsText" text="4- Bajo">
      <formula>NOT(ISERROR(SEARCH("4- Bajo",A20)))</formula>
    </cfRule>
    <cfRule type="containsText" dxfId="2215" priority="359" operator="containsText" text="1- Bajo">
      <formula>NOT(ISERROR(SEARCH("1- Bajo",A20)))</formula>
    </cfRule>
  </conditionalFormatting>
  <conditionalFormatting sqref="F20:G20">
    <cfRule type="containsText" dxfId="2214" priority="348" operator="containsText" text="3- Moderado">
      <formula>NOT(ISERROR(SEARCH("3- Moderado",F20)))</formula>
    </cfRule>
    <cfRule type="containsText" dxfId="2213" priority="349" operator="containsText" text="6- Moderado">
      <formula>NOT(ISERROR(SEARCH("6- Moderado",F20)))</formula>
    </cfRule>
    <cfRule type="containsText" dxfId="2212" priority="350" operator="containsText" text="4- Moderado">
      <formula>NOT(ISERROR(SEARCH("4- Moderado",F20)))</formula>
    </cfRule>
    <cfRule type="containsText" dxfId="2211" priority="351" operator="containsText" text="3- Bajo">
      <formula>NOT(ISERROR(SEARCH("3- Bajo",F20)))</formula>
    </cfRule>
    <cfRule type="containsText" dxfId="2210" priority="352" operator="containsText" text="4- Bajo">
      <formula>NOT(ISERROR(SEARCH("4- Bajo",F20)))</formula>
    </cfRule>
    <cfRule type="containsText" dxfId="2209" priority="353" operator="containsText" text="1- Bajo">
      <formula>NOT(ISERROR(SEARCH("1- Bajo",F20)))</formula>
    </cfRule>
  </conditionalFormatting>
  <conditionalFormatting sqref="C20">
    <cfRule type="containsText" dxfId="2208" priority="342" operator="containsText" text="3- Moderado">
      <formula>NOT(ISERROR(SEARCH("3- Moderado",C20)))</formula>
    </cfRule>
    <cfRule type="containsText" dxfId="2207" priority="343" operator="containsText" text="6- Moderado">
      <formula>NOT(ISERROR(SEARCH("6- Moderado",C20)))</formula>
    </cfRule>
    <cfRule type="containsText" dxfId="2206" priority="344" operator="containsText" text="4- Moderado">
      <formula>NOT(ISERROR(SEARCH("4- Moderado",C20)))</formula>
    </cfRule>
    <cfRule type="containsText" dxfId="2205" priority="345" operator="containsText" text="3- Bajo">
      <formula>NOT(ISERROR(SEARCH("3- Bajo",C20)))</formula>
    </cfRule>
    <cfRule type="containsText" dxfId="2204" priority="346" operator="containsText" text="4- Bajo">
      <formula>NOT(ISERROR(SEARCH("4- Bajo",C20)))</formula>
    </cfRule>
    <cfRule type="containsText" dxfId="2203" priority="347" operator="containsText" text="1- Bajo">
      <formula>NOT(ISERROR(SEARCH("1- Bajo",C20)))</formula>
    </cfRule>
  </conditionalFormatting>
  <conditionalFormatting sqref="D20">
    <cfRule type="containsText" dxfId="2202" priority="336" operator="containsText" text="3- Moderado">
      <formula>NOT(ISERROR(SEARCH("3- Moderado",D20)))</formula>
    </cfRule>
    <cfRule type="containsText" dxfId="2201" priority="337" operator="containsText" text="6- Moderado">
      <formula>NOT(ISERROR(SEARCH("6- Moderado",D20)))</formula>
    </cfRule>
    <cfRule type="containsText" dxfId="2200" priority="338" operator="containsText" text="4- Moderado">
      <formula>NOT(ISERROR(SEARCH("4- Moderado",D20)))</formula>
    </cfRule>
    <cfRule type="containsText" dxfId="2199" priority="339" operator="containsText" text="3- Bajo">
      <formula>NOT(ISERROR(SEARCH("3- Bajo",D20)))</formula>
    </cfRule>
    <cfRule type="containsText" dxfId="2198" priority="340" operator="containsText" text="4- Bajo">
      <formula>NOT(ISERROR(SEARCH("4- Bajo",D20)))</formula>
    </cfRule>
    <cfRule type="containsText" dxfId="2197" priority="341" operator="containsText" text="1- Bajo">
      <formula>NOT(ISERROR(SEARCH("1- Bajo",D20)))</formula>
    </cfRule>
  </conditionalFormatting>
  <conditionalFormatting sqref="K25:L25">
    <cfRule type="containsText" dxfId="2196" priority="330" operator="containsText" text="3- Moderado">
      <formula>NOT(ISERROR(SEARCH("3- Moderado",K25)))</formula>
    </cfRule>
    <cfRule type="containsText" dxfId="2195" priority="331" operator="containsText" text="6- Moderado">
      <formula>NOT(ISERROR(SEARCH("6- Moderado",K25)))</formula>
    </cfRule>
    <cfRule type="containsText" dxfId="2194" priority="332" operator="containsText" text="4- Moderado">
      <formula>NOT(ISERROR(SEARCH("4- Moderado",K25)))</formula>
    </cfRule>
    <cfRule type="containsText" dxfId="2193" priority="333" operator="containsText" text="3- Bajo">
      <formula>NOT(ISERROR(SEARCH("3- Bajo",K25)))</formula>
    </cfRule>
    <cfRule type="containsText" dxfId="2192" priority="334" operator="containsText" text="4- Bajo">
      <formula>NOT(ISERROR(SEARCH("4- Bajo",K25)))</formula>
    </cfRule>
    <cfRule type="containsText" dxfId="2191" priority="335" operator="containsText" text="1- Bajo">
      <formula>NOT(ISERROR(SEARCH("1- Bajo",K25)))</formula>
    </cfRule>
  </conditionalFormatting>
  <conditionalFormatting sqref="H25:I25">
    <cfRule type="containsText" dxfId="2190" priority="324" operator="containsText" text="3- Moderado">
      <formula>NOT(ISERROR(SEARCH("3- Moderado",H25)))</formula>
    </cfRule>
    <cfRule type="containsText" dxfId="2189" priority="325" operator="containsText" text="6- Moderado">
      <formula>NOT(ISERROR(SEARCH("6- Moderado",H25)))</formula>
    </cfRule>
    <cfRule type="containsText" dxfId="2188" priority="326" operator="containsText" text="4- Moderado">
      <formula>NOT(ISERROR(SEARCH("4- Moderado",H25)))</formula>
    </cfRule>
    <cfRule type="containsText" dxfId="2187" priority="327" operator="containsText" text="3- Bajo">
      <formula>NOT(ISERROR(SEARCH("3- Bajo",H25)))</formula>
    </cfRule>
    <cfRule type="containsText" dxfId="2186" priority="328" operator="containsText" text="4- Bajo">
      <formula>NOT(ISERROR(SEARCH("4- Bajo",H25)))</formula>
    </cfRule>
    <cfRule type="containsText" dxfId="2185" priority="329" operator="containsText" text="1- Bajo">
      <formula>NOT(ISERROR(SEARCH("1- Bajo",H25)))</formula>
    </cfRule>
  </conditionalFormatting>
  <conditionalFormatting sqref="A25 C25:E25">
    <cfRule type="containsText" dxfId="2184" priority="318" operator="containsText" text="3- Moderado">
      <formula>NOT(ISERROR(SEARCH("3- Moderado",A25)))</formula>
    </cfRule>
    <cfRule type="containsText" dxfId="2183" priority="319" operator="containsText" text="6- Moderado">
      <formula>NOT(ISERROR(SEARCH("6- Moderado",A25)))</formula>
    </cfRule>
    <cfRule type="containsText" dxfId="2182" priority="320" operator="containsText" text="4- Moderado">
      <formula>NOT(ISERROR(SEARCH("4- Moderado",A25)))</formula>
    </cfRule>
    <cfRule type="containsText" dxfId="2181" priority="321" operator="containsText" text="3- Bajo">
      <formula>NOT(ISERROR(SEARCH("3- Bajo",A25)))</formula>
    </cfRule>
    <cfRule type="containsText" dxfId="2180" priority="322" operator="containsText" text="4- Bajo">
      <formula>NOT(ISERROR(SEARCH("4- Bajo",A25)))</formula>
    </cfRule>
    <cfRule type="containsText" dxfId="2179" priority="323" operator="containsText" text="1- Bajo">
      <formula>NOT(ISERROR(SEARCH("1- Bajo",A25)))</formula>
    </cfRule>
  </conditionalFormatting>
  <conditionalFormatting sqref="F25:G25">
    <cfRule type="containsText" dxfId="2178" priority="312" operator="containsText" text="3- Moderado">
      <formula>NOT(ISERROR(SEARCH("3- Moderado",F25)))</formula>
    </cfRule>
    <cfRule type="containsText" dxfId="2177" priority="313" operator="containsText" text="6- Moderado">
      <formula>NOT(ISERROR(SEARCH("6- Moderado",F25)))</formula>
    </cfRule>
    <cfRule type="containsText" dxfId="2176" priority="314" operator="containsText" text="4- Moderado">
      <formula>NOT(ISERROR(SEARCH("4- Moderado",F25)))</formula>
    </cfRule>
    <cfRule type="containsText" dxfId="2175" priority="315" operator="containsText" text="3- Bajo">
      <formula>NOT(ISERROR(SEARCH("3- Bajo",F25)))</formula>
    </cfRule>
    <cfRule type="containsText" dxfId="2174" priority="316" operator="containsText" text="4- Bajo">
      <formula>NOT(ISERROR(SEARCH("4- Bajo",F25)))</formula>
    </cfRule>
    <cfRule type="containsText" dxfId="2173" priority="317" operator="containsText" text="1- Bajo">
      <formula>NOT(ISERROR(SEARCH("1- Bajo",F25)))</formula>
    </cfRule>
  </conditionalFormatting>
  <conditionalFormatting sqref="J25:J29">
    <cfRule type="containsText" dxfId="2172" priority="307" operator="containsText" text="Bajo">
      <formula>NOT(ISERROR(SEARCH("Bajo",J25)))</formula>
    </cfRule>
    <cfRule type="containsText" dxfId="2171" priority="308" operator="containsText" text="Moderado">
      <formula>NOT(ISERROR(SEARCH("Moderado",J25)))</formula>
    </cfRule>
    <cfRule type="containsText" dxfId="2170" priority="309" operator="containsText" text="Alto">
      <formula>NOT(ISERROR(SEARCH("Alto",J25)))</formula>
    </cfRule>
    <cfRule type="containsText" dxfId="2169" priority="310" operator="containsText" text="Extremo">
      <formula>NOT(ISERROR(SEARCH("Extremo",J25)))</formula>
    </cfRule>
    <cfRule type="colorScale" priority="311">
      <colorScale>
        <cfvo type="min"/>
        <cfvo type="max"/>
        <color rgb="FFFF7128"/>
        <color rgb="FFFFEF9C"/>
      </colorScale>
    </cfRule>
  </conditionalFormatting>
  <conditionalFormatting sqref="M25:M29">
    <cfRule type="containsText" dxfId="2168" priority="282" operator="containsText" text="Moderado">
      <formula>NOT(ISERROR(SEARCH("Moderado",M25)))</formula>
    </cfRule>
    <cfRule type="containsText" dxfId="2167" priority="302" operator="containsText" text="Bajo">
      <formula>NOT(ISERROR(SEARCH("Bajo",M25)))</formula>
    </cfRule>
    <cfRule type="containsText" dxfId="2166" priority="303" operator="containsText" text="Moderado">
      <formula>NOT(ISERROR(SEARCH("Moderado",M25)))</formula>
    </cfRule>
    <cfRule type="containsText" dxfId="2165" priority="304" operator="containsText" text="Alto">
      <formula>NOT(ISERROR(SEARCH("Alto",M25)))</formula>
    </cfRule>
    <cfRule type="containsText" dxfId="2164" priority="305" operator="containsText" text="Extremo">
      <formula>NOT(ISERROR(SEARCH("Extremo",M25)))</formula>
    </cfRule>
    <cfRule type="colorScale" priority="306">
      <colorScale>
        <cfvo type="min"/>
        <cfvo type="max"/>
        <color rgb="FFFF7128"/>
        <color rgb="FFFFEF9C"/>
      </colorScale>
    </cfRule>
  </conditionalFormatting>
  <conditionalFormatting sqref="N25">
    <cfRule type="containsText" dxfId="2163" priority="296" operator="containsText" text="3- Moderado">
      <formula>NOT(ISERROR(SEARCH("3- Moderado",N25)))</formula>
    </cfRule>
    <cfRule type="containsText" dxfId="2162" priority="297" operator="containsText" text="6- Moderado">
      <formula>NOT(ISERROR(SEARCH("6- Moderado",N25)))</formula>
    </cfRule>
    <cfRule type="containsText" dxfId="2161" priority="298" operator="containsText" text="4- Moderado">
      <formula>NOT(ISERROR(SEARCH("4- Moderado",N25)))</formula>
    </cfRule>
    <cfRule type="containsText" dxfId="2160" priority="299" operator="containsText" text="3- Bajo">
      <formula>NOT(ISERROR(SEARCH("3- Bajo",N25)))</formula>
    </cfRule>
    <cfRule type="containsText" dxfId="2159" priority="300" operator="containsText" text="4- Bajo">
      <formula>NOT(ISERROR(SEARCH("4- Bajo",N25)))</formula>
    </cfRule>
    <cfRule type="containsText" dxfId="2158" priority="301" operator="containsText" text="1- Bajo">
      <formula>NOT(ISERROR(SEARCH("1- Bajo",N25)))</formula>
    </cfRule>
  </conditionalFormatting>
  <conditionalFormatting sqref="H25:H29">
    <cfRule type="containsText" dxfId="2157" priority="283" operator="containsText" text="Muy Alta">
      <formula>NOT(ISERROR(SEARCH("Muy Alta",H25)))</formula>
    </cfRule>
    <cfRule type="containsText" dxfId="2156" priority="284" operator="containsText" text="Alta">
      <formula>NOT(ISERROR(SEARCH("Alta",H25)))</formula>
    </cfRule>
    <cfRule type="containsText" dxfId="2155" priority="285" operator="containsText" text="Muy Alta">
      <formula>NOT(ISERROR(SEARCH("Muy Alta",H25)))</formula>
    </cfRule>
    <cfRule type="containsText" dxfId="2154" priority="290" operator="containsText" text="Muy Baja">
      <formula>NOT(ISERROR(SEARCH("Muy Baja",H25)))</formula>
    </cfRule>
    <cfRule type="containsText" dxfId="2153" priority="291" operator="containsText" text="Baja">
      <formula>NOT(ISERROR(SEARCH("Baja",H25)))</formula>
    </cfRule>
    <cfRule type="containsText" dxfId="2152" priority="292" operator="containsText" text="Media">
      <formula>NOT(ISERROR(SEARCH("Media",H25)))</formula>
    </cfRule>
    <cfRule type="containsText" dxfId="2151" priority="293" operator="containsText" text="Alta">
      <formula>NOT(ISERROR(SEARCH("Alta",H25)))</formula>
    </cfRule>
    <cfRule type="containsText" dxfId="2150" priority="295" operator="containsText" text="Muy Alta">
      <formula>NOT(ISERROR(SEARCH("Muy Alta",H25)))</formula>
    </cfRule>
  </conditionalFormatting>
  <conditionalFormatting sqref="I25:I29">
    <cfRule type="containsText" dxfId="2149" priority="286" operator="containsText" text="Catastrófico">
      <formula>NOT(ISERROR(SEARCH("Catastrófico",I25)))</formula>
    </cfRule>
    <cfRule type="containsText" dxfId="2148" priority="287" operator="containsText" text="Mayor">
      <formula>NOT(ISERROR(SEARCH("Mayor",I25)))</formula>
    </cfRule>
    <cfRule type="containsText" dxfId="2147" priority="288" operator="containsText" text="Menor">
      <formula>NOT(ISERROR(SEARCH("Menor",I25)))</formula>
    </cfRule>
    <cfRule type="containsText" dxfId="2146" priority="289" operator="containsText" text="Leve">
      <formula>NOT(ISERROR(SEARCH("Leve",I25)))</formula>
    </cfRule>
    <cfRule type="containsText" dxfId="2145" priority="294" operator="containsText" text="Moderado">
      <formula>NOT(ISERROR(SEARCH("Moderado",I25)))</formula>
    </cfRule>
  </conditionalFormatting>
  <conditionalFormatting sqref="K25:K29">
    <cfRule type="containsText" dxfId="2144" priority="281" operator="containsText" text="Media">
      <formula>NOT(ISERROR(SEARCH("Media",K25)))</formula>
    </cfRule>
  </conditionalFormatting>
  <conditionalFormatting sqref="L25:L29">
    <cfRule type="containsText" dxfId="2143" priority="280" operator="containsText" text="Moderado">
      <formula>NOT(ISERROR(SEARCH("Moderado",L25)))</formula>
    </cfRule>
  </conditionalFormatting>
  <conditionalFormatting sqref="J25:J29">
    <cfRule type="containsText" dxfId="2142" priority="279" operator="containsText" text="Moderado">
      <formula>NOT(ISERROR(SEARCH("Moderado",J25)))</formula>
    </cfRule>
  </conditionalFormatting>
  <conditionalFormatting sqref="J25:J29">
    <cfRule type="containsText" dxfId="2141" priority="277" operator="containsText" text="Bajo">
      <formula>NOT(ISERROR(SEARCH("Bajo",J25)))</formula>
    </cfRule>
    <cfRule type="containsText" dxfId="2140" priority="278" operator="containsText" text="Extremo">
      <formula>NOT(ISERROR(SEARCH("Extremo",J25)))</formula>
    </cfRule>
  </conditionalFormatting>
  <conditionalFormatting sqref="K25:K29">
    <cfRule type="containsText" dxfId="2139" priority="275" operator="containsText" text="Baja">
      <formula>NOT(ISERROR(SEARCH("Baja",K25)))</formula>
    </cfRule>
    <cfRule type="containsText" dxfId="2138" priority="276" operator="containsText" text="Muy Baja">
      <formula>NOT(ISERROR(SEARCH("Muy Baja",K25)))</formula>
    </cfRule>
  </conditionalFormatting>
  <conditionalFormatting sqref="K25:K29">
    <cfRule type="containsText" dxfId="2137" priority="273" operator="containsText" text="Muy Alta">
      <formula>NOT(ISERROR(SEARCH("Muy Alta",K25)))</formula>
    </cfRule>
    <cfRule type="containsText" dxfId="2136" priority="274" operator="containsText" text="Alta">
      <formula>NOT(ISERROR(SEARCH("Alta",K25)))</formula>
    </cfRule>
  </conditionalFormatting>
  <conditionalFormatting sqref="L25:L29">
    <cfRule type="containsText" dxfId="2135" priority="269" operator="containsText" text="Catastrófico">
      <formula>NOT(ISERROR(SEARCH("Catastrófico",L25)))</formula>
    </cfRule>
    <cfRule type="containsText" dxfId="2134" priority="270" operator="containsText" text="Mayor">
      <formula>NOT(ISERROR(SEARCH("Mayor",L25)))</formula>
    </cfRule>
    <cfRule type="containsText" dxfId="2133" priority="271" operator="containsText" text="Menor">
      <formula>NOT(ISERROR(SEARCH("Menor",L25)))</formula>
    </cfRule>
    <cfRule type="containsText" dxfId="2132" priority="272" operator="containsText" text="Leve">
      <formula>NOT(ISERROR(SEARCH("Leve",L25)))</formula>
    </cfRule>
  </conditionalFormatting>
  <conditionalFormatting sqref="K30:L30">
    <cfRule type="containsText" dxfId="2131" priority="263" operator="containsText" text="3- Moderado">
      <formula>NOT(ISERROR(SEARCH("3- Moderado",K30)))</formula>
    </cfRule>
    <cfRule type="containsText" dxfId="2130" priority="264" operator="containsText" text="6- Moderado">
      <formula>NOT(ISERROR(SEARCH("6- Moderado",K30)))</formula>
    </cfRule>
    <cfRule type="containsText" dxfId="2129" priority="265" operator="containsText" text="4- Moderado">
      <formula>NOT(ISERROR(SEARCH("4- Moderado",K30)))</formula>
    </cfRule>
    <cfRule type="containsText" dxfId="2128" priority="266" operator="containsText" text="3- Bajo">
      <formula>NOT(ISERROR(SEARCH("3- Bajo",K30)))</formula>
    </cfRule>
    <cfRule type="containsText" dxfId="2127" priority="267" operator="containsText" text="4- Bajo">
      <formula>NOT(ISERROR(SEARCH("4- Bajo",K30)))</formula>
    </cfRule>
    <cfRule type="containsText" dxfId="2126" priority="268" operator="containsText" text="1- Bajo">
      <formula>NOT(ISERROR(SEARCH("1- Bajo",K30)))</formula>
    </cfRule>
  </conditionalFormatting>
  <conditionalFormatting sqref="H30:I30">
    <cfRule type="containsText" dxfId="2125" priority="257" operator="containsText" text="3- Moderado">
      <formula>NOT(ISERROR(SEARCH("3- Moderado",H30)))</formula>
    </cfRule>
    <cfRule type="containsText" dxfId="2124" priority="258" operator="containsText" text="6- Moderado">
      <formula>NOT(ISERROR(SEARCH("6- Moderado",H30)))</formula>
    </cfRule>
    <cfRule type="containsText" dxfId="2123" priority="259" operator="containsText" text="4- Moderado">
      <formula>NOT(ISERROR(SEARCH("4- Moderado",H30)))</formula>
    </cfRule>
    <cfRule type="containsText" dxfId="2122" priority="260" operator="containsText" text="3- Bajo">
      <formula>NOT(ISERROR(SEARCH("3- Bajo",H30)))</formula>
    </cfRule>
    <cfRule type="containsText" dxfId="2121" priority="261" operator="containsText" text="4- Bajo">
      <formula>NOT(ISERROR(SEARCH("4- Bajo",H30)))</formula>
    </cfRule>
    <cfRule type="containsText" dxfId="2120" priority="262" operator="containsText" text="1- Bajo">
      <formula>NOT(ISERROR(SEARCH("1- Bajo",H30)))</formula>
    </cfRule>
  </conditionalFormatting>
  <conditionalFormatting sqref="A30 C30:E30">
    <cfRule type="containsText" dxfId="2119" priority="251" operator="containsText" text="3- Moderado">
      <formula>NOT(ISERROR(SEARCH("3- Moderado",A30)))</formula>
    </cfRule>
    <cfRule type="containsText" dxfId="2118" priority="252" operator="containsText" text="6- Moderado">
      <formula>NOT(ISERROR(SEARCH("6- Moderado",A30)))</formula>
    </cfRule>
    <cfRule type="containsText" dxfId="2117" priority="253" operator="containsText" text="4- Moderado">
      <formula>NOT(ISERROR(SEARCH("4- Moderado",A30)))</formula>
    </cfRule>
    <cfRule type="containsText" dxfId="2116" priority="254" operator="containsText" text="3- Bajo">
      <formula>NOT(ISERROR(SEARCH("3- Bajo",A30)))</formula>
    </cfRule>
    <cfRule type="containsText" dxfId="2115" priority="255" operator="containsText" text="4- Bajo">
      <formula>NOT(ISERROR(SEARCH("4- Bajo",A30)))</formula>
    </cfRule>
    <cfRule type="containsText" dxfId="2114" priority="256" operator="containsText" text="1- Bajo">
      <formula>NOT(ISERROR(SEARCH("1- Bajo",A30)))</formula>
    </cfRule>
  </conditionalFormatting>
  <conditionalFormatting sqref="F30:G30">
    <cfRule type="containsText" dxfId="2113" priority="245" operator="containsText" text="3- Moderado">
      <formula>NOT(ISERROR(SEARCH("3- Moderado",F30)))</formula>
    </cfRule>
    <cfRule type="containsText" dxfId="2112" priority="246" operator="containsText" text="6- Moderado">
      <formula>NOT(ISERROR(SEARCH("6- Moderado",F30)))</formula>
    </cfRule>
    <cfRule type="containsText" dxfId="2111" priority="247" operator="containsText" text="4- Moderado">
      <formula>NOT(ISERROR(SEARCH("4- Moderado",F30)))</formula>
    </cfRule>
    <cfRule type="containsText" dxfId="2110" priority="248" operator="containsText" text="3- Bajo">
      <formula>NOT(ISERROR(SEARCH("3- Bajo",F30)))</formula>
    </cfRule>
    <cfRule type="containsText" dxfId="2109" priority="249" operator="containsText" text="4- Bajo">
      <formula>NOT(ISERROR(SEARCH("4- Bajo",F30)))</formula>
    </cfRule>
    <cfRule type="containsText" dxfId="2108" priority="250" operator="containsText" text="1- Bajo">
      <formula>NOT(ISERROR(SEARCH("1- Bajo",F30)))</formula>
    </cfRule>
  </conditionalFormatting>
  <conditionalFormatting sqref="J30:J34">
    <cfRule type="containsText" dxfId="2107" priority="240" operator="containsText" text="Bajo">
      <formula>NOT(ISERROR(SEARCH("Bajo",J30)))</formula>
    </cfRule>
    <cfRule type="containsText" dxfId="2106" priority="241" operator="containsText" text="Moderado">
      <formula>NOT(ISERROR(SEARCH("Moderado",J30)))</formula>
    </cfRule>
    <cfRule type="containsText" dxfId="2105" priority="242" operator="containsText" text="Alto">
      <formula>NOT(ISERROR(SEARCH("Alto",J30)))</formula>
    </cfRule>
    <cfRule type="containsText" dxfId="2104" priority="243" operator="containsText" text="Extremo">
      <formula>NOT(ISERROR(SEARCH("Extremo",J30)))</formula>
    </cfRule>
    <cfRule type="colorScale" priority="244">
      <colorScale>
        <cfvo type="min"/>
        <cfvo type="max"/>
        <color rgb="FFFF7128"/>
        <color rgb="FFFFEF9C"/>
      </colorScale>
    </cfRule>
  </conditionalFormatting>
  <conditionalFormatting sqref="M30:M34">
    <cfRule type="containsText" dxfId="2103" priority="215" operator="containsText" text="Moderado">
      <formula>NOT(ISERROR(SEARCH("Moderado",M30)))</formula>
    </cfRule>
    <cfRule type="containsText" dxfId="2102" priority="235" operator="containsText" text="Bajo">
      <formula>NOT(ISERROR(SEARCH("Bajo",M30)))</formula>
    </cfRule>
    <cfRule type="containsText" dxfId="2101" priority="236" operator="containsText" text="Moderado">
      <formula>NOT(ISERROR(SEARCH("Moderado",M30)))</formula>
    </cfRule>
    <cfRule type="containsText" dxfId="2100" priority="237" operator="containsText" text="Alto">
      <formula>NOT(ISERROR(SEARCH("Alto",M30)))</formula>
    </cfRule>
    <cfRule type="containsText" dxfId="2099" priority="238" operator="containsText" text="Extremo">
      <formula>NOT(ISERROR(SEARCH("Extremo",M30)))</formula>
    </cfRule>
    <cfRule type="colorScale" priority="239">
      <colorScale>
        <cfvo type="min"/>
        <cfvo type="max"/>
        <color rgb="FFFF7128"/>
        <color rgb="FFFFEF9C"/>
      </colorScale>
    </cfRule>
  </conditionalFormatting>
  <conditionalFormatting sqref="N30">
    <cfRule type="containsText" dxfId="2098" priority="229" operator="containsText" text="3- Moderado">
      <formula>NOT(ISERROR(SEARCH("3- Moderado",N30)))</formula>
    </cfRule>
    <cfRule type="containsText" dxfId="2097" priority="230" operator="containsText" text="6- Moderado">
      <formula>NOT(ISERROR(SEARCH("6- Moderado",N30)))</formula>
    </cfRule>
    <cfRule type="containsText" dxfId="2096" priority="231" operator="containsText" text="4- Moderado">
      <formula>NOT(ISERROR(SEARCH("4- Moderado",N30)))</formula>
    </cfRule>
    <cfRule type="containsText" dxfId="2095" priority="232" operator="containsText" text="3- Bajo">
      <formula>NOT(ISERROR(SEARCH("3- Bajo",N30)))</formula>
    </cfRule>
    <cfRule type="containsText" dxfId="2094" priority="233" operator="containsText" text="4- Bajo">
      <formula>NOT(ISERROR(SEARCH("4- Bajo",N30)))</formula>
    </cfRule>
    <cfRule type="containsText" dxfId="2093" priority="234" operator="containsText" text="1- Bajo">
      <formula>NOT(ISERROR(SEARCH("1- Bajo",N30)))</formula>
    </cfRule>
  </conditionalFormatting>
  <conditionalFormatting sqref="H30:H34">
    <cfRule type="containsText" dxfId="2092" priority="216" operator="containsText" text="Muy Alta">
      <formula>NOT(ISERROR(SEARCH("Muy Alta",H30)))</formula>
    </cfRule>
    <cfRule type="containsText" dxfId="2091" priority="217" operator="containsText" text="Alta">
      <formula>NOT(ISERROR(SEARCH("Alta",H30)))</formula>
    </cfRule>
    <cfRule type="containsText" dxfId="2090" priority="218" operator="containsText" text="Muy Alta">
      <formula>NOT(ISERROR(SEARCH("Muy Alta",H30)))</formula>
    </cfRule>
    <cfRule type="containsText" dxfId="2089" priority="223" operator="containsText" text="Muy Baja">
      <formula>NOT(ISERROR(SEARCH("Muy Baja",H30)))</formula>
    </cfRule>
    <cfRule type="containsText" dxfId="2088" priority="224" operator="containsText" text="Baja">
      <formula>NOT(ISERROR(SEARCH("Baja",H30)))</formula>
    </cfRule>
    <cfRule type="containsText" dxfId="2087" priority="225" operator="containsText" text="Media">
      <formula>NOT(ISERROR(SEARCH("Media",H30)))</formula>
    </cfRule>
    <cfRule type="containsText" dxfId="2086" priority="226" operator="containsText" text="Alta">
      <formula>NOT(ISERROR(SEARCH("Alta",H30)))</formula>
    </cfRule>
    <cfRule type="containsText" dxfId="2085" priority="228" operator="containsText" text="Muy Alta">
      <formula>NOT(ISERROR(SEARCH("Muy Alta",H30)))</formula>
    </cfRule>
  </conditionalFormatting>
  <conditionalFormatting sqref="I30:I34">
    <cfRule type="containsText" dxfId="2084" priority="219" operator="containsText" text="Catastrófico">
      <formula>NOT(ISERROR(SEARCH("Catastrófico",I30)))</formula>
    </cfRule>
    <cfRule type="containsText" dxfId="2083" priority="220" operator="containsText" text="Mayor">
      <formula>NOT(ISERROR(SEARCH("Mayor",I30)))</formula>
    </cfRule>
    <cfRule type="containsText" dxfId="2082" priority="221" operator="containsText" text="Menor">
      <formula>NOT(ISERROR(SEARCH("Menor",I30)))</formula>
    </cfRule>
    <cfRule type="containsText" dxfId="2081" priority="222" operator="containsText" text="Leve">
      <formula>NOT(ISERROR(SEARCH("Leve",I30)))</formula>
    </cfRule>
    <cfRule type="containsText" dxfId="2080" priority="227" operator="containsText" text="Moderado">
      <formula>NOT(ISERROR(SEARCH("Moderado",I30)))</formula>
    </cfRule>
  </conditionalFormatting>
  <conditionalFormatting sqref="K30:K34">
    <cfRule type="containsText" dxfId="2079" priority="214" operator="containsText" text="Media">
      <formula>NOT(ISERROR(SEARCH("Media",K30)))</formula>
    </cfRule>
  </conditionalFormatting>
  <conditionalFormatting sqref="L30:L34">
    <cfRule type="containsText" dxfId="2078" priority="213" operator="containsText" text="Moderado">
      <formula>NOT(ISERROR(SEARCH("Moderado",L30)))</formula>
    </cfRule>
  </conditionalFormatting>
  <conditionalFormatting sqref="J30:J34">
    <cfRule type="containsText" dxfId="2077" priority="212" operator="containsText" text="Moderado">
      <formula>NOT(ISERROR(SEARCH("Moderado",J30)))</formula>
    </cfRule>
  </conditionalFormatting>
  <conditionalFormatting sqref="J30:J34">
    <cfRule type="containsText" dxfId="2076" priority="210" operator="containsText" text="Bajo">
      <formula>NOT(ISERROR(SEARCH("Bajo",J30)))</formula>
    </cfRule>
    <cfRule type="containsText" dxfId="2075" priority="211" operator="containsText" text="Extremo">
      <formula>NOT(ISERROR(SEARCH("Extremo",J30)))</formula>
    </cfRule>
  </conditionalFormatting>
  <conditionalFormatting sqref="K30:K34">
    <cfRule type="containsText" dxfId="2074" priority="208" operator="containsText" text="Baja">
      <formula>NOT(ISERROR(SEARCH("Baja",K30)))</formula>
    </cfRule>
    <cfRule type="containsText" dxfId="2073" priority="209" operator="containsText" text="Muy Baja">
      <formula>NOT(ISERROR(SEARCH("Muy Baja",K30)))</formula>
    </cfRule>
  </conditionalFormatting>
  <conditionalFormatting sqref="K30:K34">
    <cfRule type="containsText" dxfId="2072" priority="206" operator="containsText" text="Muy Alta">
      <formula>NOT(ISERROR(SEARCH("Muy Alta",K30)))</formula>
    </cfRule>
    <cfRule type="containsText" dxfId="2071" priority="207" operator="containsText" text="Alta">
      <formula>NOT(ISERROR(SEARCH("Alta",K30)))</formula>
    </cfRule>
  </conditionalFormatting>
  <conditionalFormatting sqref="L30:L34">
    <cfRule type="containsText" dxfId="2070" priority="202" operator="containsText" text="Catastrófico">
      <formula>NOT(ISERROR(SEARCH("Catastrófico",L30)))</formula>
    </cfRule>
    <cfRule type="containsText" dxfId="2069" priority="203" operator="containsText" text="Mayor">
      <formula>NOT(ISERROR(SEARCH("Mayor",L30)))</formula>
    </cfRule>
    <cfRule type="containsText" dxfId="2068" priority="204" operator="containsText" text="Menor">
      <formula>NOT(ISERROR(SEARCH("Menor",L30)))</formula>
    </cfRule>
    <cfRule type="containsText" dxfId="2067" priority="205" operator="containsText" text="Leve">
      <formula>NOT(ISERROR(SEARCH("Leve",L30)))</formula>
    </cfRule>
  </conditionalFormatting>
  <conditionalFormatting sqref="K35:L35">
    <cfRule type="containsText" dxfId="2066" priority="196" operator="containsText" text="3- Moderado">
      <formula>NOT(ISERROR(SEARCH("3- Moderado",K35)))</formula>
    </cfRule>
    <cfRule type="containsText" dxfId="2065" priority="197" operator="containsText" text="6- Moderado">
      <formula>NOT(ISERROR(SEARCH("6- Moderado",K35)))</formula>
    </cfRule>
    <cfRule type="containsText" dxfId="2064" priority="198" operator="containsText" text="4- Moderado">
      <formula>NOT(ISERROR(SEARCH("4- Moderado",K35)))</formula>
    </cfRule>
    <cfRule type="containsText" dxfId="2063" priority="199" operator="containsText" text="3- Bajo">
      <formula>NOT(ISERROR(SEARCH("3- Bajo",K35)))</formula>
    </cfRule>
    <cfRule type="containsText" dxfId="2062" priority="200" operator="containsText" text="4- Bajo">
      <formula>NOT(ISERROR(SEARCH("4- Bajo",K35)))</formula>
    </cfRule>
    <cfRule type="containsText" dxfId="2061" priority="201" operator="containsText" text="1- Bajo">
      <formula>NOT(ISERROR(SEARCH("1- Bajo",K35)))</formula>
    </cfRule>
  </conditionalFormatting>
  <conditionalFormatting sqref="H35:I35">
    <cfRule type="containsText" dxfId="2060" priority="190" operator="containsText" text="3- Moderado">
      <formula>NOT(ISERROR(SEARCH("3- Moderado",H35)))</formula>
    </cfRule>
    <cfRule type="containsText" dxfId="2059" priority="191" operator="containsText" text="6- Moderado">
      <formula>NOT(ISERROR(SEARCH("6- Moderado",H35)))</formula>
    </cfRule>
    <cfRule type="containsText" dxfId="2058" priority="192" operator="containsText" text="4- Moderado">
      <formula>NOT(ISERROR(SEARCH("4- Moderado",H35)))</formula>
    </cfRule>
    <cfRule type="containsText" dxfId="2057" priority="193" operator="containsText" text="3- Bajo">
      <formula>NOT(ISERROR(SEARCH("3- Bajo",H35)))</formula>
    </cfRule>
    <cfRule type="containsText" dxfId="2056" priority="194" operator="containsText" text="4- Bajo">
      <formula>NOT(ISERROR(SEARCH("4- Bajo",H35)))</formula>
    </cfRule>
    <cfRule type="containsText" dxfId="2055" priority="195" operator="containsText" text="1- Bajo">
      <formula>NOT(ISERROR(SEARCH("1- Bajo",H35)))</formula>
    </cfRule>
  </conditionalFormatting>
  <conditionalFormatting sqref="A35 C35:E35">
    <cfRule type="containsText" dxfId="2054" priority="184" operator="containsText" text="3- Moderado">
      <formula>NOT(ISERROR(SEARCH("3- Moderado",A35)))</formula>
    </cfRule>
    <cfRule type="containsText" dxfId="2053" priority="185" operator="containsText" text="6- Moderado">
      <formula>NOT(ISERROR(SEARCH("6- Moderado",A35)))</formula>
    </cfRule>
    <cfRule type="containsText" dxfId="2052" priority="186" operator="containsText" text="4- Moderado">
      <formula>NOT(ISERROR(SEARCH("4- Moderado",A35)))</formula>
    </cfRule>
    <cfRule type="containsText" dxfId="2051" priority="187" operator="containsText" text="3- Bajo">
      <formula>NOT(ISERROR(SEARCH("3- Bajo",A35)))</formula>
    </cfRule>
    <cfRule type="containsText" dxfId="2050" priority="188" operator="containsText" text="4- Bajo">
      <formula>NOT(ISERROR(SEARCH("4- Bajo",A35)))</formula>
    </cfRule>
    <cfRule type="containsText" dxfId="2049" priority="189" operator="containsText" text="1- Bajo">
      <formula>NOT(ISERROR(SEARCH("1- Bajo",A35)))</formula>
    </cfRule>
  </conditionalFormatting>
  <conditionalFormatting sqref="F35:G35">
    <cfRule type="containsText" dxfId="2048" priority="178" operator="containsText" text="3- Moderado">
      <formula>NOT(ISERROR(SEARCH("3- Moderado",F35)))</formula>
    </cfRule>
    <cfRule type="containsText" dxfId="2047" priority="179" operator="containsText" text="6- Moderado">
      <formula>NOT(ISERROR(SEARCH("6- Moderado",F35)))</formula>
    </cfRule>
    <cfRule type="containsText" dxfId="2046" priority="180" operator="containsText" text="4- Moderado">
      <formula>NOT(ISERROR(SEARCH("4- Moderado",F35)))</formula>
    </cfRule>
    <cfRule type="containsText" dxfId="2045" priority="181" operator="containsText" text="3- Bajo">
      <formula>NOT(ISERROR(SEARCH("3- Bajo",F35)))</formula>
    </cfRule>
    <cfRule type="containsText" dxfId="2044" priority="182" operator="containsText" text="4- Bajo">
      <formula>NOT(ISERROR(SEARCH("4- Bajo",F35)))</formula>
    </cfRule>
    <cfRule type="containsText" dxfId="2043" priority="183" operator="containsText" text="1- Bajo">
      <formula>NOT(ISERROR(SEARCH("1- Bajo",F35)))</formula>
    </cfRule>
  </conditionalFormatting>
  <conditionalFormatting sqref="J35:J39">
    <cfRule type="containsText" dxfId="2042" priority="173" operator="containsText" text="Bajo">
      <formula>NOT(ISERROR(SEARCH("Bajo",J35)))</formula>
    </cfRule>
    <cfRule type="containsText" dxfId="2041" priority="174" operator="containsText" text="Moderado">
      <formula>NOT(ISERROR(SEARCH("Moderado",J35)))</formula>
    </cfRule>
    <cfRule type="containsText" dxfId="2040" priority="175" operator="containsText" text="Alto">
      <formula>NOT(ISERROR(SEARCH("Alto",J35)))</formula>
    </cfRule>
    <cfRule type="containsText" dxfId="2039" priority="176" operator="containsText" text="Extremo">
      <formula>NOT(ISERROR(SEARCH("Extremo",J35)))</formula>
    </cfRule>
    <cfRule type="colorScale" priority="177">
      <colorScale>
        <cfvo type="min"/>
        <cfvo type="max"/>
        <color rgb="FFFF7128"/>
        <color rgb="FFFFEF9C"/>
      </colorScale>
    </cfRule>
  </conditionalFormatting>
  <conditionalFormatting sqref="M35:M39">
    <cfRule type="containsText" dxfId="2038" priority="148" operator="containsText" text="Moderado">
      <formula>NOT(ISERROR(SEARCH("Moderado",M35)))</formula>
    </cfRule>
    <cfRule type="containsText" dxfId="2037" priority="168" operator="containsText" text="Bajo">
      <formula>NOT(ISERROR(SEARCH("Bajo",M35)))</formula>
    </cfRule>
    <cfRule type="containsText" dxfId="2036" priority="169" operator="containsText" text="Moderado">
      <formula>NOT(ISERROR(SEARCH("Moderado",M35)))</formula>
    </cfRule>
    <cfRule type="containsText" dxfId="2035" priority="170" operator="containsText" text="Alto">
      <formula>NOT(ISERROR(SEARCH("Alto",M35)))</formula>
    </cfRule>
    <cfRule type="containsText" dxfId="2034" priority="171" operator="containsText" text="Extremo">
      <formula>NOT(ISERROR(SEARCH("Extremo",M35)))</formula>
    </cfRule>
    <cfRule type="colorScale" priority="172">
      <colorScale>
        <cfvo type="min"/>
        <cfvo type="max"/>
        <color rgb="FFFF7128"/>
        <color rgb="FFFFEF9C"/>
      </colorScale>
    </cfRule>
  </conditionalFormatting>
  <conditionalFormatting sqref="N35">
    <cfRule type="containsText" dxfId="2033" priority="162" operator="containsText" text="3- Moderado">
      <formula>NOT(ISERROR(SEARCH("3- Moderado",N35)))</formula>
    </cfRule>
    <cfRule type="containsText" dxfId="2032" priority="163" operator="containsText" text="6- Moderado">
      <formula>NOT(ISERROR(SEARCH("6- Moderado",N35)))</formula>
    </cfRule>
    <cfRule type="containsText" dxfId="2031" priority="164" operator="containsText" text="4- Moderado">
      <formula>NOT(ISERROR(SEARCH("4- Moderado",N35)))</formula>
    </cfRule>
    <cfRule type="containsText" dxfId="2030" priority="165" operator="containsText" text="3- Bajo">
      <formula>NOT(ISERROR(SEARCH("3- Bajo",N35)))</formula>
    </cfRule>
    <cfRule type="containsText" dxfId="2029" priority="166" operator="containsText" text="4- Bajo">
      <formula>NOT(ISERROR(SEARCH("4- Bajo",N35)))</formula>
    </cfRule>
    <cfRule type="containsText" dxfId="2028" priority="167" operator="containsText" text="1- Bajo">
      <formula>NOT(ISERROR(SEARCH("1- Bajo",N35)))</formula>
    </cfRule>
  </conditionalFormatting>
  <conditionalFormatting sqref="H35:H39">
    <cfRule type="containsText" dxfId="2027" priority="149" operator="containsText" text="Muy Alta">
      <formula>NOT(ISERROR(SEARCH("Muy Alta",H35)))</formula>
    </cfRule>
    <cfRule type="containsText" dxfId="2026" priority="150" operator="containsText" text="Alta">
      <formula>NOT(ISERROR(SEARCH("Alta",H35)))</formula>
    </cfRule>
    <cfRule type="containsText" dxfId="2025" priority="151" operator="containsText" text="Muy Alta">
      <formula>NOT(ISERROR(SEARCH("Muy Alta",H35)))</formula>
    </cfRule>
    <cfRule type="containsText" dxfId="2024" priority="156" operator="containsText" text="Muy Baja">
      <formula>NOT(ISERROR(SEARCH("Muy Baja",H35)))</formula>
    </cfRule>
    <cfRule type="containsText" dxfId="2023" priority="157" operator="containsText" text="Baja">
      <formula>NOT(ISERROR(SEARCH("Baja",H35)))</formula>
    </cfRule>
    <cfRule type="containsText" dxfId="2022" priority="158" operator="containsText" text="Media">
      <formula>NOT(ISERROR(SEARCH("Media",H35)))</formula>
    </cfRule>
    <cfRule type="containsText" dxfId="2021" priority="159" operator="containsText" text="Alta">
      <formula>NOT(ISERROR(SEARCH("Alta",H35)))</formula>
    </cfRule>
    <cfRule type="containsText" dxfId="2020" priority="161" operator="containsText" text="Muy Alta">
      <formula>NOT(ISERROR(SEARCH("Muy Alta",H35)))</formula>
    </cfRule>
  </conditionalFormatting>
  <conditionalFormatting sqref="I35:I39">
    <cfRule type="containsText" dxfId="2019" priority="152" operator="containsText" text="Catastrófico">
      <formula>NOT(ISERROR(SEARCH("Catastrófico",I35)))</formula>
    </cfRule>
    <cfRule type="containsText" dxfId="2018" priority="153" operator="containsText" text="Mayor">
      <formula>NOT(ISERROR(SEARCH("Mayor",I35)))</formula>
    </cfRule>
    <cfRule type="containsText" dxfId="2017" priority="154" operator="containsText" text="Menor">
      <formula>NOT(ISERROR(SEARCH("Menor",I35)))</formula>
    </cfRule>
    <cfRule type="containsText" dxfId="2016" priority="155" operator="containsText" text="Leve">
      <formula>NOT(ISERROR(SEARCH("Leve",I35)))</formula>
    </cfRule>
    <cfRule type="containsText" dxfId="2015" priority="160" operator="containsText" text="Moderado">
      <formula>NOT(ISERROR(SEARCH("Moderado",I35)))</formula>
    </cfRule>
  </conditionalFormatting>
  <conditionalFormatting sqref="K35:K39">
    <cfRule type="containsText" dxfId="2014" priority="147" operator="containsText" text="Media">
      <formula>NOT(ISERROR(SEARCH("Media",K35)))</formula>
    </cfRule>
  </conditionalFormatting>
  <conditionalFormatting sqref="L35:L39">
    <cfRule type="containsText" dxfId="2013" priority="146" operator="containsText" text="Moderado">
      <formula>NOT(ISERROR(SEARCH("Moderado",L35)))</formula>
    </cfRule>
  </conditionalFormatting>
  <conditionalFormatting sqref="J35:J39">
    <cfRule type="containsText" dxfId="2012" priority="145" operator="containsText" text="Moderado">
      <formula>NOT(ISERROR(SEARCH("Moderado",J35)))</formula>
    </cfRule>
  </conditionalFormatting>
  <conditionalFormatting sqref="J35:J39">
    <cfRule type="containsText" dxfId="2011" priority="143" operator="containsText" text="Bajo">
      <formula>NOT(ISERROR(SEARCH("Bajo",J35)))</formula>
    </cfRule>
    <cfRule type="containsText" dxfId="2010" priority="144" operator="containsText" text="Extremo">
      <formula>NOT(ISERROR(SEARCH("Extremo",J35)))</formula>
    </cfRule>
  </conditionalFormatting>
  <conditionalFormatting sqref="K35:K39">
    <cfRule type="containsText" dxfId="2009" priority="141" operator="containsText" text="Baja">
      <formula>NOT(ISERROR(SEARCH("Baja",K35)))</formula>
    </cfRule>
    <cfRule type="containsText" dxfId="2008" priority="142" operator="containsText" text="Muy Baja">
      <formula>NOT(ISERROR(SEARCH("Muy Baja",K35)))</formula>
    </cfRule>
  </conditionalFormatting>
  <conditionalFormatting sqref="K35:K39">
    <cfRule type="containsText" dxfId="2007" priority="139" operator="containsText" text="Muy Alta">
      <formula>NOT(ISERROR(SEARCH("Muy Alta",K35)))</formula>
    </cfRule>
    <cfRule type="containsText" dxfId="2006" priority="140" operator="containsText" text="Alta">
      <formula>NOT(ISERROR(SEARCH("Alta",K35)))</formula>
    </cfRule>
  </conditionalFormatting>
  <conditionalFormatting sqref="L35:L39">
    <cfRule type="containsText" dxfId="2005" priority="135" operator="containsText" text="Catastrófico">
      <formula>NOT(ISERROR(SEARCH("Catastrófico",L35)))</formula>
    </cfRule>
    <cfRule type="containsText" dxfId="2004" priority="136" operator="containsText" text="Mayor">
      <formula>NOT(ISERROR(SEARCH("Mayor",L35)))</formula>
    </cfRule>
    <cfRule type="containsText" dxfId="2003" priority="137" operator="containsText" text="Menor">
      <formula>NOT(ISERROR(SEARCH("Menor",L35)))</formula>
    </cfRule>
    <cfRule type="containsText" dxfId="2002" priority="138" operator="containsText" text="Leve">
      <formula>NOT(ISERROR(SEARCH("Leve",L35)))</formula>
    </cfRule>
  </conditionalFormatting>
  <conditionalFormatting sqref="K40:L40">
    <cfRule type="containsText" dxfId="2001" priority="129" operator="containsText" text="3- Moderado">
      <formula>NOT(ISERROR(SEARCH("3- Moderado",K40)))</formula>
    </cfRule>
    <cfRule type="containsText" dxfId="2000" priority="130" operator="containsText" text="6- Moderado">
      <formula>NOT(ISERROR(SEARCH("6- Moderado",K40)))</formula>
    </cfRule>
    <cfRule type="containsText" dxfId="1999" priority="131" operator="containsText" text="4- Moderado">
      <formula>NOT(ISERROR(SEARCH("4- Moderado",K40)))</formula>
    </cfRule>
    <cfRule type="containsText" dxfId="1998" priority="132" operator="containsText" text="3- Bajo">
      <formula>NOT(ISERROR(SEARCH("3- Bajo",K40)))</formula>
    </cfRule>
    <cfRule type="containsText" dxfId="1997" priority="133" operator="containsText" text="4- Bajo">
      <formula>NOT(ISERROR(SEARCH("4- Bajo",K40)))</formula>
    </cfRule>
    <cfRule type="containsText" dxfId="1996" priority="134" operator="containsText" text="1- Bajo">
      <formula>NOT(ISERROR(SEARCH("1- Bajo",K40)))</formula>
    </cfRule>
  </conditionalFormatting>
  <conditionalFormatting sqref="H40:I40">
    <cfRule type="containsText" dxfId="1995" priority="123" operator="containsText" text="3- Moderado">
      <formula>NOT(ISERROR(SEARCH("3- Moderado",H40)))</formula>
    </cfRule>
    <cfRule type="containsText" dxfId="1994" priority="124" operator="containsText" text="6- Moderado">
      <formula>NOT(ISERROR(SEARCH("6- Moderado",H40)))</formula>
    </cfRule>
    <cfRule type="containsText" dxfId="1993" priority="125" operator="containsText" text="4- Moderado">
      <formula>NOT(ISERROR(SEARCH("4- Moderado",H40)))</formula>
    </cfRule>
    <cfRule type="containsText" dxfId="1992" priority="126" operator="containsText" text="3- Bajo">
      <formula>NOT(ISERROR(SEARCH("3- Bajo",H40)))</formula>
    </cfRule>
    <cfRule type="containsText" dxfId="1991" priority="127" operator="containsText" text="4- Bajo">
      <formula>NOT(ISERROR(SEARCH("4- Bajo",H40)))</formula>
    </cfRule>
    <cfRule type="containsText" dxfId="1990" priority="128" operator="containsText" text="1- Bajo">
      <formula>NOT(ISERROR(SEARCH("1- Bajo",H40)))</formula>
    </cfRule>
  </conditionalFormatting>
  <conditionalFormatting sqref="A40 C40:E40">
    <cfRule type="containsText" dxfId="1989" priority="117" operator="containsText" text="3- Moderado">
      <formula>NOT(ISERROR(SEARCH("3- Moderado",A40)))</formula>
    </cfRule>
    <cfRule type="containsText" dxfId="1988" priority="118" operator="containsText" text="6- Moderado">
      <formula>NOT(ISERROR(SEARCH("6- Moderado",A40)))</formula>
    </cfRule>
    <cfRule type="containsText" dxfId="1987" priority="119" operator="containsText" text="4- Moderado">
      <formula>NOT(ISERROR(SEARCH("4- Moderado",A40)))</formula>
    </cfRule>
    <cfRule type="containsText" dxfId="1986" priority="120" operator="containsText" text="3- Bajo">
      <formula>NOT(ISERROR(SEARCH("3- Bajo",A40)))</formula>
    </cfRule>
    <cfRule type="containsText" dxfId="1985" priority="121" operator="containsText" text="4- Bajo">
      <formula>NOT(ISERROR(SEARCH("4- Bajo",A40)))</formula>
    </cfRule>
    <cfRule type="containsText" dxfId="1984" priority="122" operator="containsText" text="1- Bajo">
      <formula>NOT(ISERROR(SEARCH("1- Bajo",A40)))</formula>
    </cfRule>
  </conditionalFormatting>
  <conditionalFormatting sqref="F40:G40">
    <cfRule type="containsText" dxfId="1983" priority="111" operator="containsText" text="3- Moderado">
      <formula>NOT(ISERROR(SEARCH("3- Moderado",F40)))</formula>
    </cfRule>
    <cfRule type="containsText" dxfId="1982" priority="112" operator="containsText" text="6- Moderado">
      <formula>NOT(ISERROR(SEARCH("6- Moderado",F40)))</formula>
    </cfRule>
    <cfRule type="containsText" dxfId="1981" priority="113" operator="containsText" text="4- Moderado">
      <formula>NOT(ISERROR(SEARCH("4- Moderado",F40)))</formula>
    </cfRule>
    <cfRule type="containsText" dxfId="1980" priority="114" operator="containsText" text="3- Bajo">
      <formula>NOT(ISERROR(SEARCH("3- Bajo",F40)))</formula>
    </cfRule>
    <cfRule type="containsText" dxfId="1979" priority="115" operator="containsText" text="4- Bajo">
      <formula>NOT(ISERROR(SEARCH("4- Bajo",F40)))</formula>
    </cfRule>
    <cfRule type="containsText" dxfId="1978" priority="116" operator="containsText" text="1- Bajo">
      <formula>NOT(ISERROR(SEARCH("1- Bajo",F40)))</formula>
    </cfRule>
  </conditionalFormatting>
  <conditionalFormatting sqref="J40:J44">
    <cfRule type="containsText" dxfId="1977" priority="106" operator="containsText" text="Bajo">
      <formula>NOT(ISERROR(SEARCH("Bajo",J40)))</formula>
    </cfRule>
    <cfRule type="containsText" dxfId="1976" priority="107" operator="containsText" text="Moderado">
      <formula>NOT(ISERROR(SEARCH("Moderado",J40)))</formula>
    </cfRule>
    <cfRule type="containsText" dxfId="1975" priority="108" operator="containsText" text="Alto">
      <formula>NOT(ISERROR(SEARCH("Alto",J40)))</formula>
    </cfRule>
    <cfRule type="containsText" dxfId="1974" priority="109" operator="containsText" text="Extremo">
      <formula>NOT(ISERROR(SEARCH("Extremo",J40)))</formula>
    </cfRule>
    <cfRule type="colorScale" priority="110">
      <colorScale>
        <cfvo type="min"/>
        <cfvo type="max"/>
        <color rgb="FFFF7128"/>
        <color rgb="FFFFEF9C"/>
      </colorScale>
    </cfRule>
  </conditionalFormatting>
  <conditionalFormatting sqref="M40:M44">
    <cfRule type="containsText" dxfId="1973" priority="81" operator="containsText" text="Moderado">
      <formula>NOT(ISERROR(SEARCH("Moderado",M40)))</formula>
    </cfRule>
    <cfRule type="containsText" dxfId="1972" priority="101" operator="containsText" text="Bajo">
      <formula>NOT(ISERROR(SEARCH("Bajo",M40)))</formula>
    </cfRule>
    <cfRule type="containsText" dxfId="1971" priority="102" operator="containsText" text="Moderado">
      <formula>NOT(ISERROR(SEARCH("Moderado",M40)))</formula>
    </cfRule>
    <cfRule type="containsText" dxfId="1970" priority="103" operator="containsText" text="Alto">
      <formula>NOT(ISERROR(SEARCH("Alto",M40)))</formula>
    </cfRule>
    <cfRule type="containsText" dxfId="1969" priority="104" operator="containsText" text="Extremo">
      <formula>NOT(ISERROR(SEARCH("Extremo",M40)))</formula>
    </cfRule>
    <cfRule type="colorScale" priority="105">
      <colorScale>
        <cfvo type="min"/>
        <cfvo type="max"/>
        <color rgb="FFFF7128"/>
        <color rgb="FFFFEF9C"/>
      </colorScale>
    </cfRule>
  </conditionalFormatting>
  <conditionalFormatting sqref="N40">
    <cfRule type="containsText" dxfId="1968" priority="95" operator="containsText" text="3- Moderado">
      <formula>NOT(ISERROR(SEARCH("3- Moderado",N40)))</formula>
    </cfRule>
    <cfRule type="containsText" dxfId="1967" priority="96" operator="containsText" text="6- Moderado">
      <formula>NOT(ISERROR(SEARCH("6- Moderado",N40)))</formula>
    </cfRule>
    <cfRule type="containsText" dxfId="1966" priority="97" operator="containsText" text="4- Moderado">
      <formula>NOT(ISERROR(SEARCH("4- Moderado",N40)))</formula>
    </cfRule>
    <cfRule type="containsText" dxfId="1965" priority="98" operator="containsText" text="3- Bajo">
      <formula>NOT(ISERROR(SEARCH("3- Bajo",N40)))</formula>
    </cfRule>
    <cfRule type="containsText" dxfId="1964" priority="99" operator="containsText" text="4- Bajo">
      <formula>NOT(ISERROR(SEARCH("4- Bajo",N40)))</formula>
    </cfRule>
    <cfRule type="containsText" dxfId="1963" priority="100" operator="containsText" text="1- Bajo">
      <formula>NOT(ISERROR(SEARCH("1- Bajo",N40)))</formula>
    </cfRule>
  </conditionalFormatting>
  <conditionalFormatting sqref="H40:H44">
    <cfRule type="containsText" dxfId="1962" priority="82" operator="containsText" text="Muy Alta">
      <formula>NOT(ISERROR(SEARCH("Muy Alta",H40)))</formula>
    </cfRule>
    <cfRule type="containsText" dxfId="1961" priority="83" operator="containsText" text="Alta">
      <formula>NOT(ISERROR(SEARCH("Alta",H40)))</formula>
    </cfRule>
    <cfRule type="containsText" dxfId="1960" priority="84" operator="containsText" text="Muy Alta">
      <formula>NOT(ISERROR(SEARCH("Muy Alta",H40)))</formula>
    </cfRule>
    <cfRule type="containsText" dxfId="1959" priority="89" operator="containsText" text="Muy Baja">
      <formula>NOT(ISERROR(SEARCH("Muy Baja",H40)))</formula>
    </cfRule>
    <cfRule type="containsText" dxfId="1958" priority="90" operator="containsText" text="Baja">
      <formula>NOT(ISERROR(SEARCH("Baja",H40)))</formula>
    </cfRule>
    <cfRule type="containsText" dxfId="1957" priority="91" operator="containsText" text="Media">
      <formula>NOT(ISERROR(SEARCH("Media",H40)))</formula>
    </cfRule>
    <cfRule type="containsText" dxfId="1956" priority="92" operator="containsText" text="Alta">
      <formula>NOT(ISERROR(SEARCH("Alta",H40)))</formula>
    </cfRule>
    <cfRule type="containsText" dxfId="1955" priority="94" operator="containsText" text="Muy Alta">
      <formula>NOT(ISERROR(SEARCH("Muy Alta",H40)))</formula>
    </cfRule>
  </conditionalFormatting>
  <conditionalFormatting sqref="I40:I44">
    <cfRule type="containsText" dxfId="1954" priority="85" operator="containsText" text="Catastrófico">
      <formula>NOT(ISERROR(SEARCH("Catastrófico",I40)))</formula>
    </cfRule>
    <cfRule type="containsText" dxfId="1953" priority="86" operator="containsText" text="Mayor">
      <formula>NOT(ISERROR(SEARCH("Mayor",I40)))</formula>
    </cfRule>
    <cfRule type="containsText" dxfId="1952" priority="87" operator="containsText" text="Menor">
      <formula>NOT(ISERROR(SEARCH("Menor",I40)))</formula>
    </cfRule>
    <cfRule type="containsText" dxfId="1951" priority="88" operator="containsText" text="Leve">
      <formula>NOT(ISERROR(SEARCH("Leve",I40)))</formula>
    </cfRule>
    <cfRule type="containsText" dxfId="1950" priority="93" operator="containsText" text="Moderado">
      <formula>NOT(ISERROR(SEARCH("Moderado",I40)))</formula>
    </cfRule>
  </conditionalFormatting>
  <conditionalFormatting sqref="K40:K44">
    <cfRule type="containsText" dxfId="1949" priority="80" operator="containsText" text="Media">
      <formula>NOT(ISERROR(SEARCH("Media",K40)))</formula>
    </cfRule>
  </conditionalFormatting>
  <conditionalFormatting sqref="L40:L44">
    <cfRule type="containsText" dxfId="1948" priority="79" operator="containsText" text="Moderado">
      <formula>NOT(ISERROR(SEARCH("Moderado",L40)))</formula>
    </cfRule>
  </conditionalFormatting>
  <conditionalFormatting sqref="J40:J44">
    <cfRule type="containsText" dxfId="1947" priority="78" operator="containsText" text="Moderado">
      <formula>NOT(ISERROR(SEARCH("Moderado",J40)))</formula>
    </cfRule>
  </conditionalFormatting>
  <conditionalFormatting sqref="J40:J44">
    <cfRule type="containsText" dxfId="1946" priority="76" operator="containsText" text="Bajo">
      <formula>NOT(ISERROR(SEARCH("Bajo",J40)))</formula>
    </cfRule>
    <cfRule type="containsText" dxfId="1945" priority="77" operator="containsText" text="Extremo">
      <formula>NOT(ISERROR(SEARCH("Extremo",J40)))</formula>
    </cfRule>
  </conditionalFormatting>
  <conditionalFormatting sqref="K40:K44">
    <cfRule type="containsText" dxfId="1944" priority="74" operator="containsText" text="Baja">
      <formula>NOT(ISERROR(SEARCH("Baja",K40)))</formula>
    </cfRule>
    <cfRule type="containsText" dxfId="1943" priority="75" operator="containsText" text="Muy Baja">
      <formula>NOT(ISERROR(SEARCH("Muy Baja",K40)))</formula>
    </cfRule>
  </conditionalFormatting>
  <conditionalFormatting sqref="K40:K44">
    <cfRule type="containsText" dxfId="1942" priority="72" operator="containsText" text="Muy Alta">
      <formula>NOT(ISERROR(SEARCH("Muy Alta",K40)))</formula>
    </cfRule>
    <cfRule type="containsText" dxfId="1941" priority="73" operator="containsText" text="Alta">
      <formula>NOT(ISERROR(SEARCH("Alta",K40)))</formula>
    </cfRule>
  </conditionalFormatting>
  <conditionalFormatting sqref="L40:L44">
    <cfRule type="containsText" dxfId="1940" priority="68" operator="containsText" text="Catastrófico">
      <formula>NOT(ISERROR(SEARCH("Catastrófico",L40)))</formula>
    </cfRule>
    <cfRule type="containsText" dxfId="1939" priority="69" operator="containsText" text="Mayor">
      <formula>NOT(ISERROR(SEARCH("Mayor",L40)))</formula>
    </cfRule>
    <cfRule type="containsText" dxfId="1938" priority="70" operator="containsText" text="Menor">
      <formula>NOT(ISERROR(SEARCH("Menor",L40)))</formula>
    </cfRule>
    <cfRule type="containsText" dxfId="1937" priority="71" operator="containsText" text="Leve">
      <formula>NOT(ISERROR(SEARCH("Leve",L40)))</formula>
    </cfRule>
  </conditionalFormatting>
  <conditionalFormatting sqref="K45:L45">
    <cfRule type="containsText" dxfId="1936" priority="62" operator="containsText" text="3- Moderado">
      <formula>NOT(ISERROR(SEARCH("3- Moderado",K45)))</formula>
    </cfRule>
    <cfRule type="containsText" dxfId="1935" priority="63" operator="containsText" text="6- Moderado">
      <formula>NOT(ISERROR(SEARCH("6- Moderado",K45)))</formula>
    </cfRule>
    <cfRule type="containsText" dxfId="1934" priority="64" operator="containsText" text="4- Moderado">
      <formula>NOT(ISERROR(SEARCH("4- Moderado",K45)))</formula>
    </cfRule>
    <cfRule type="containsText" dxfId="1933" priority="65" operator="containsText" text="3- Bajo">
      <formula>NOT(ISERROR(SEARCH("3- Bajo",K45)))</formula>
    </cfRule>
    <cfRule type="containsText" dxfId="1932" priority="66" operator="containsText" text="4- Bajo">
      <formula>NOT(ISERROR(SEARCH("4- Bajo",K45)))</formula>
    </cfRule>
    <cfRule type="containsText" dxfId="1931" priority="67" operator="containsText" text="1- Bajo">
      <formula>NOT(ISERROR(SEARCH("1- Bajo",K45)))</formula>
    </cfRule>
  </conditionalFormatting>
  <conditionalFormatting sqref="H45:I45">
    <cfRule type="containsText" dxfId="1930" priority="56" operator="containsText" text="3- Moderado">
      <formula>NOT(ISERROR(SEARCH("3- Moderado",H45)))</formula>
    </cfRule>
    <cfRule type="containsText" dxfId="1929" priority="57" operator="containsText" text="6- Moderado">
      <formula>NOT(ISERROR(SEARCH("6- Moderado",H45)))</formula>
    </cfRule>
    <cfRule type="containsText" dxfId="1928" priority="58" operator="containsText" text="4- Moderado">
      <formula>NOT(ISERROR(SEARCH("4- Moderado",H45)))</formula>
    </cfRule>
    <cfRule type="containsText" dxfId="1927" priority="59" operator="containsText" text="3- Bajo">
      <formula>NOT(ISERROR(SEARCH("3- Bajo",H45)))</formula>
    </cfRule>
    <cfRule type="containsText" dxfId="1926" priority="60" operator="containsText" text="4- Bajo">
      <formula>NOT(ISERROR(SEARCH("4- Bajo",H45)))</formula>
    </cfRule>
    <cfRule type="containsText" dxfId="1925" priority="61" operator="containsText" text="1- Bajo">
      <formula>NOT(ISERROR(SEARCH("1- Bajo",H45)))</formula>
    </cfRule>
  </conditionalFormatting>
  <conditionalFormatting sqref="A45 C45:E45">
    <cfRule type="containsText" dxfId="1924" priority="50" operator="containsText" text="3- Moderado">
      <formula>NOT(ISERROR(SEARCH("3- Moderado",A45)))</formula>
    </cfRule>
    <cfRule type="containsText" dxfId="1923" priority="51" operator="containsText" text="6- Moderado">
      <formula>NOT(ISERROR(SEARCH("6- Moderado",A45)))</formula>
    </cfRule>
    <cfRule type="containsText" dxfId="1922" priority="52" operator="containsText" text="4- Moderado">
      <formula>NOT(ISERROR(SEARCH("4- Moderado",A45)))</formula>
    </cfRule>
    <cfRule type="containsText" dxfId="1921" priority="53" operator="containsText" text="3- Bajo">
      <formula>NOT(ISERROR(SEARCH("3- Bajo",A45)))</formula>
    </cfRule>
    <cfRule type="containsText" dxfId="1920" priority="54" operator="containsText" text="4- Bajo">
      <formula>NOT(ISERROR(SEARCH("4- Bajo",A45)))</formula>
    </cfRule>
    <cfRule type="containsText" dxfId="1919" priority="55" operator="containsText" text="1- Bajo">
      <formula>NOT(ISERROR(SEARCH("1- Bajo",A45)))</formula>
    </cfRule>
  </conditionalFormatting>
  <conditionalFormatting sqref="F45:G45">
    <cfRule type="containsText" dxfId="1918" priority="44" operator="containsText" text="3- Moderado">
      <formula>NOT(ISERROR(SEARCH("3- Moderado",F45)))</formula>
    </cfRule>
    <cfRule type="containsText" dxfId="1917" priority="45" operator="containsText" text="6- Moderado">
      <formula>NOT(ISERROR(SEARCH("6- Moderado",F45)))</formula>
    </cfRule>
    <cfRule type="containsText" dxfId="1916" priority="46" operator="containsText" text="4- Moderado">
      <formula>NOT(ISERROR(SEARCH("4- Moderado",F45)))</formula>
    </cfRule>
    <cfRule type="containsText" dxfId="1915" priority="47" operator="containsText" text="3- Bajo">
      <formula>NOT(ISERROR(SEARCH("3- Bajo",F45)))</formula>
    </cfRule>
    <cfRule type="containsText" dxfId="1914" priority="48" operator="containsText" text="4- Bajo">
      <formula>NOT(ISERROR(SEARCH("4- Bajo",F45)))</formula>
    </cfRule>
    <cfRule type="containsText" dxfId="1913" priority="49" operator="containsText" text="1- Bajo">
      <formula>NOT(ISERROR(SEARCH("1- Bajo",F45)))</formula>
    </cfRule>
  </conditionalFormatting>
  <conditionalFormatting sqref="J45:J49">
    <cfRule type="containsText" dxfId="1912" priority="39" operator="containsText" text="Bajo">
      <formula>NOT(ISERROR(SEARCH("Bajo",J45)))</formula>
    </cfRule>
    <cfRule type="containsText" dxfId="1911" priority="40" operator="containsText" text="Moderado">
      <formula>NOT(ISERROR(SEARCH("Moderado",J45)))</formula>
    </cfRule>
    <cfRule type="containsText" dxfId="1910" priority="41" operator="containsText" text="Alto">
      <formula>NOT(ISERROR(SEARCH("Alto",J45)))</formula>
    </cfRule>
    <cfRule type="containsText" dxfId="1909"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1908" priority="14" operator="containsText" text="Moderado">
      <formula>NOT(ISERROR(SEARCH("Moderado",M45)))</formula>
    </cfRule>
    <cfRule type="containsText" dxfId="1907" priority="34" operator="containsText" text="Bajo">
      <formula>NOT(ISERROR(SEARCH("Bajo",M45)))</formula>
    </cfRule>
    <cfRule type="containsText" dxfId="1906" priority="35" operator="containsText" text="Moderado">
      <formula>NOT(ISERROR(SEARCH("Moderado",M45)))</formula>
    </cfRule>
    <cfRule type="containsText" dxfId="1905" priority="36" operator="containsText" text="Alto">
      <formula>NOT(ISERROR(SEARCH("Alto",M45)))</formula>
    </cfRule>
    <cfRule type="containsText" dxfId="1904"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1903" priority="28" operator="containsText" text="3- Moderado">
      <formula>NOT(ISERROR(SEARCH("3- Moderado",N45)))</formula>
    </cfRule>
    <cfRule type="containsText" dxfId="1902" priority="29" operator="containsText" text="6- Moderado">
      <formula>NOT(ISERROR(SEARCH("6- Moderado",N45)))</formula>
    </cfRule>
    <cfRule type="containsText" dxfId="1901" priority="30" operator="containsText" text="4- Moderado">
      <formula>NOT(ISERROR(SEARCH("4- Moderado",N45)))</formula>
    </cfRule>
    <cfRule type="containsText" dxfId="1900" priority="31" operator="containsText" text="3- Bajo">
      <formula>NOT(ISERROR(SEARCH("3- Bajo",N45)))</formula>
    </cfRule>
    <cfRule type="containsText" dxfId="1899" priority="32" operator="containsText" text="4- Bajo">
      <formula>NOT(ISERROR(SEARCH("4- Bajo",N45)))</formula>
    </cfRule>
    <cfRule type="containsText" dxfId="1898" priority="33" operator="containsText" text="1- Bajo">
      <formula>NOT(ISERROR(SEARCH("1- Bajo",N45)))</formula>
    </cfRule>
  </conditionalFormatting>
  <conditionalFormatting sqref="H45:H49">
    <cfRule type="containsText" dxfId="1897" priority="15" operator="containsText" text="Muy Alta">
      <formula>NOT(ISERROR(SEARCH("Muy Alta",H45)))</formula>
    </cfRule>
    <cfRule type="containsText" dxfId="1896" priority="16" operator="containsText" text="Alta">
      <formula>NOT(ISERROR(SEARCH("Alta",H45)))</formula>
    </cfRule>
    <cfRule type="containsText" dxfId="1895" priority="17" operator="containsText" text="Muy Alta">
      <formula>NOT(ISERROR(SEARCH("Muy Alta",H45)))</formula>
    </cfRule>
    <cfRule type="containsText" dxfId="1894" priority="22" operator="containsText" text="Muy Baja">
      <formula>NOT(ISERROR(SEARCH("Muy Baja",H45)))</formula>
    </cfRule>
    <cfRule type="containsText" dxfId="1893" priority="23" operator="containsText" text="Baja">
      <formula>NOT(ISERROR(SEARCH("Baja",H45)))</formula>
    </cfRule>
    <cfRule type="containsText" dxfId="1892" priority="24" operator="containsText" text="Media">
      <formula>NOT(ISERROR(SEARCH("Media",H45)))</formula>
    </cfRule>
    <cfRule type="containsText" dxfId="1891" priority="25" operator="containsText" text="Alta">
      <formula>NOT(ISERROR(SEARCH("Alta",H45)))</formula>
    </cfRule>
    <cfRule type="containsText" dxfId="1890" priority="27" operator="containsText" text="Muy Alta">
      <formula>NOT(ISERROR(SEARCH("Muy Alta",H45)))</formula>
    </cfRule>
  </conditionalFormatting>
  <conditionalFormatting sqref="I45:I49">
    <cfRule type="containsText" dxfId="1889" priority="18" operator="containsText" text="Catastrófico">
      <formula>NOT(ISERROR(SEARCH("Catastrófico",I45)))</formula>
    </cfRule>
    <cfRule type="containsText" dxfId="1888" priority="19" operator="containsText" text="Mayor">
      <formula>NOT(ISERROR(SEARCH("Mayor",I45)))</formula>
    </cfRule>
    <cfRule type="containsText" dxfId="1887" priority="20" operator="containsText" text="Menor">
      <formula>NOT(ISERROR(SEARCH("Menor",I45)))</formula>
    </cfRule>
    <cfRule type="containsText" dxfId="1886" priority="21" operator="containsText" text="Leve">
      <formula>NOT(ISERROR(SEARCH("Leve",I45)))</formula>
    </cfRule>
    <cfRule type="containsText" dxfId="1885" priority="26" operator="containsText" text="Moderado">
      <formula>NOT(ISERROR(SEARCH("Moderado",I45)))</formula>
    </cfRule>
  </conditionalFormatting>
  <conditionalFormatting sqref="K45:K49">
    <cfRule type="containsText" dxfId="1884" priority="13" operator="containsText" text="Media">
      <formula>NOT(ISERROR(SEARCH("Media",K45)))</formula>
    </cfRule>
  </conditionalFormatting>
  <conditionalFormatting sqref="L45:L49">
    <cfRule type="containsText" dxfId="1883" priority="12" operator="containsText" text="Moderado">
      <formula>NOT(ISERROR(SEARCH("Moderado",L45)))</formula>
    </cfRule>
  </conditionalFormatting>
  <conditionalFormatting sqref="J45:J49">
    <cfRule type="containsText" dxfId="1882" priority="11" operator="containsText" text="Moderado">
      <formula>NOT(ISERROR(SEARCH("Moderado",J45)))</formula>
    </cfRule>
  </conditionalFormatting>
  <conditionalFormatting sqref="J45:J49">
    <cfRule type="containsText" dxfId="1881" priority="9" operator="containsText" text="Bajo">
      <formula>NOT(ISERROR(SEARCH("Bajo",J45)))</formula>
    </cfRule>
    <cfRule type="containsText" dxfId="1880" priority="10" operator="containsText" text="Extremo">
      <formula>NOT(ISERROR(SEARCH("Extremo",J45)))</formula>
    </cfRule>
  </conditionalFormatting>
  <conditionalFormatting sqref="K45:K49">
    <cfRule type="containsText" dxfId="1879" priority="7" operator="containsText" text="Baja">
      <formula>NOT(ISERROR(SEARCH("Baja",K45)))</formula>
    </cfRule>
    <cfRule type="containsText" dxfId="1878" priority="8" operator="containsText" text="Muy Baja">
      <formula>NOT(ISERROR(SEARCH("Muy Baja",K45)))</formula>
    </cfRule>
  </conditionalFormatting>
  <conditionalFormatting sqref="K45:K49">
    <cfRule type="containsText" dxfId="1877" priority="5" operator="containsText" text="Muy Alta">
      <formula>NOT(ISERROR(SEARCH("Muy Alta",K45)))</formula>
    </cfRule>
    <cfRule type="containsText" dxfId="1876" priority="6" operator="containsText" text="Alta">
      <formula>NOT(ISERROR(SEARCH("Alta",K45)))</formula>
    </cfRule>
  </conditionalFormatting>
  <conditionalFormatting sqref="L45:L49">
    <cfRule type="containsText" dxfId="1875" priority="1" operator="containsText" text="Catastrófico">
      <formula>NOT(ISERROR(SEARCH("Catastrófico",L45)))</formula>
    </cfRule>
    <cfRule type="containsText" dxfId="1874" priority="2" operator="containsText" text="Mayor">
      <formula>NOT(ISERROR(SEARCH("Mayor",L45)))</formula>
    </cfRule>
    <cfRule type="containsText" dxfId="1873" priority="3" operator="containsText" text="Menor">
      <formula>NOT(ISERROR(SEARCH("Menor",L45)))</formula>
    </cfRule>
    <cfRule type="containsText" dxfId="1872" priority="4"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F49"/>
  <sheetViews>
    <sheetView topLeftCell="H1" zoomScale="70" zoomScaleNormal="70" workbookViewId="0">
      <selection activeCell="D1" sqref="D1:Q3"/>
    </sheetView>
  </sheetViews>
  <sheetFormatPr baseColWidth="10" defaultColWidth="11.42578125" defaultRowHeight="15"/>
  <cols>
    <col min="1" max="2" width="18.42578125" style="77" customWidth="1"/>
    <col min="3" max="3" width="15.5703125" customWidth="1"/>
    <col min="4" max="4" width="34.42578125" style="77" customWidth="1"/>
    <col min="5" max="5" width="18" style="137" customWidth="1"/>
    <col min="6" max="6" width="40.140625" customWidth="1"/>
    <col min="7" max="7" width="20.42578125" customWidth="1"/>
    <col min="8" max="8" width="10.42578125" style="138" customWidth="1"/>
    <col min="9" max="9" width="11.42578125" style="138"/>
    <col min="10" max="10" width="10.140625" style="139" customWidth="1"/>
    <col min="11" max="11" width="11.42578125" style="138"/>
    <col min="12" max="12" width="10.85546875" style="138" customWidth="1"/>
    <col min="13" max="13" width="18.28515625" style="138" bestFit="1" customWidth="1"/>
    <col min="14" max="14" width="18.28515625" bestFit="1" customWidth="1"/>
    <col min="15" max="15" width="40.7109375" customWidth="1"/>
    <col min="16" max="16" width="16.5703125" customWidth="1"/>
    <col min="17" max="17" width="14.28515625" customWidth="1"/>
    <col min="18" max="18" width="17.85546875" customWidth="1"/>
    <col min="19" max="19" width="15.140625" customWidth="1"/>
    <col min="20" max="20" width="32.5703125" customWidth="1"/>
    <col min="21" max="164" width="11.42578125" style="6"/>
  </cols>
  <sheetData>
    <row r="1" spans="1:266" s="126" customFormat="1" ht="16.5" customHeight="1">
      <c r="A1" s="427"/>
      <c r="B1" s="428"/>
      <c r="C1" s="428"/>
      <c r="D1" s="554" t="s">
        <v>663</v>
      </c>
      <c r="E1" s="554"/>
      <c r="F1" s="554"/>
      <c r="G1" s="554"/>
      <c r="H1" s="554"/>
      <c r="I1" s="554"/>
      <c r="J1" s="554"/>
      <c r="K1" s="554"/>
      <c r="L1" s="554"/>
      <c r="M1" s="554"/>
      <c r="N1" s="554"/>
      <c r="O1" s="554"/>
      <c r="P1" s="554"/>
      <c r="Q1" s="555"/>
      <c r="R1" s="419" t="s">
        <v>275</v>
      </c>
      <c r="S1" s="419"/>
      <c r="T1" s="41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row>
    <row r="2" spans="1:266" s="126" customFormat="1" ht="39.75" customHeight="1">
      <c r="A2" s="429"/>
      <c r="B2" s="430"/>
      <c r="C2" s="430"/>
      <c r="D2" s="556"/>
      <c r="E2" s="556"/>
      <c r="F2" s="556"/>
      <c r="G2" s="556"/>
      <c r="H2" s="556"/>
      <c r="I2" s="556"/>
      <c r="J2" s="556"/>
      <c r="K2" s="556"/>
      <c r="L2" s="556"/>
      <c r="M2" s="556"/>
      <c r="N2" s="556"/>
      <c r="O2" s="556"/>
      <c r="P2" s="556"/>
      <c r="Q2" s="557"/>
      <c r="R2" s="419"/>
      <c r="S2" s="419"/>
      <c r="T2" s="41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row>
    <row r="3" spans="1:266" s="126" customFormat="1" ht="3" customHeight="1">
      <c r="A3" s="2"/>
      <c r="B3" s="2"/>
      <c r="C3" s="166"/>
      <c r="D3" s="556"/>
      <c r="E3" s="556"/>
      <c r="F3" s="556"/>
      <c r="G3" s="556"/>
      <c r="H3" s="556"/>
      <c r="I3" s="556"/>
      <c r="J3" s="556"/>
      <c r="K3" s="556"/>
      <c r="L3" s="556"/>
      <c r="M3" s="556"/>
      <c r="N3" s="556"/>
      <c r="O3" s="556"/>
      <c r="P3" s="556"/>
      <c r="Q3" s="557"/>
      <c r="R3" s="419"/>
      <c r="S3" s="419"/>
      <c r="T3" s="41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row>
    <row r="4" spans="1:266" s="126" customFormat="1" ht="41.25" customHeight="1">
      <c r="A4" s="420" t="s">
        <v>276</v>
      </c>
      <c r="B4" s="421"/>
      <c r="C4" s="422"/>
      <c r="D4" s="423" t="str">
        <f>'[5]Mapa Final'!D4</f>
        <v>Gestión Tecnológica</v>
      </c>
      <c r="E4" s="424"/>
      <c r="F4" s="424"/>
      <c r="G4" s="424"/>
      <c r="H4" s="424"/>
      <c r="I4" s="424"/>
      <c r="J4" s="424"/>
      <c r="K4" s="424"/>
      <c r="L4" s="424"/>
      <c r="M4" s="424"/>
      <c r="N4" s="425"/>
      <c r="O4" s="426"/>
      <c r="P4" s="426"/>
      <c r="Q4" s="42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row>
    <row r="5" spans="1:266" s="126" customFormat="1" ht="52.5" customHeight="1">
      <c r="A5" s="420" t="s">
        <v>278</v>
      </c>
      <c r="B5" s="421"/>
      <c r="C5" s="422"/>
      <c r="D5" s="431" t="str">
        <f>'[5]Mapa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32"/>
      <c r="F5" s="432"/>
      <c r="G5" s="432"/>
      <c r="H5" s="432"/>
      <c r="I5" s="432"/>
      <c r="J5" s="432"/>
      <c r="K5" s="432"/>
      <c r="L5" s="432"/>
      <c r="M5" s="432"/>
      <c r="N5" s="43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row>
    <row r="6" spans="1:266" s="126" customFormat="1" ht="32.25" customHeight="1" thickBot="1">
      <c r="A6" s="420" t="s">
        <v>280</v>
      </c>
      <c r="B6" s="421"/>
      <c r="C6" s="422"/>
      <c r="D6" s="431" t="str">
        <f>'[5]Mapa Final'!D6</f>
        <v>Nivel Nacional</v>
      </c>
      <c r="E6" s="432"/>
      <c r="F6" s="432"/>
      <c r="G6" s="432"/>
      <c r="H6" s="432"/>
      <c r="I6" s="432"/>
      <c r="J6" s="432"/>
      <c r="K6" s="432"/>
      <c r="L6" s="432"/>
      <c r="M6" s="432"/>
      <c r="N6" s="43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row>
    <row r="7" spans="1:266" s="133" customFormat="1" ht="40.5" customHeight="1">
      <c r="A7" s="549" t="s">
        <v>618</v>
      </c>
      <c r="B7" s="550"/>
      <c r="C7" s="550"/>
      <c r="D7" s="550"/>
      <c r="E7" s="550"/>
      <c r="F7" s="551"/>
      <c r="G7" s="140"/>
      <c r="H7" s="552" t="s">
        <v>619</v>
      </c>
      <c r="I7" s="552"/>
      <c r="J7" s="552"/>
      <c r="K7" s="552" t="s">
        <v>620</v>
      </c>
      <c r="L7" s="552"/>
      <c r="M7" s="552"/>
      <c r="N7" s="553" t="s">
        <v>621</v>
      </c>
      <c r="O7" s="558" t="s">
        <v>622</v>
      </c>
      <c r="P7" s="560" t="s">
        <v>623</v>
      </c>
      <c r="Q7" s="561"/>
      <c r="R7" s="560" t="s">
        <v>624</v>
      </c>
      <c r="S7" s="561"/>
      <c r="T7" s="562" t="s">
        <v>664</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row>
    <row r="8" spans="1:266" s="134" customFormat="1" ht="60.95" customHeight="1" thickTop="1" thickBot="1">
      <c r="A8" s="148" t="s">
        <v>30</v>
      </c>
      <c r="B8" s="148" t="s">
        <v>288</v>
      </c>
      <c r="C8" s="149" t="s">
        <v>228</v>
      </c>
      <c r="D8" s="141" t="s">
        <v>289</v>
      </c>
      <c r="E8" s="171" t="s">
        <v>232</v>
      </c>
      <c r="F8" s="171" t="s">
        <v>234</v>
      </c>
      <c r="G8" s="171" t="s">
        <v>236</v>
      </c>
      <c r="H8" s="142" t="s">
        <v>626</v>
      </c>
      <c r="I8" s="142" t="s">
        <v>591</v>
      </c>
      <c r="J8" s="142" t="s">
        <v>627</v>
      </c>
      <c r="K8" s="142" t="s">
        <v>626</v>
      </c>
      <c r="L8" s="142" t="s">
        <v>628</v>
      </c>
      <c r="M8" s="142" t="s">
        <v>627</v>
      </c>
      <c r="N8" s="553"/>
      <c r="O8" s="559"/>
      <c r="P8" s="143" t="s">
        <v>629</v>
      </c>
      <c r="Q8" s="143" t="s">
        <v>630</v>
      </c>
      <c r="R8" s="143" t="s">
        <v>631</v>
      </c>
      <c r="S8" s="143" t="s">
        <v>632</v>
      </c>
      <c r="T8" s="562"/>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row>
    <row r="9" spans="1:266" s="135" customFormat="1" ht="10.5" customHeight="1" thickTop="1" thickBot="1">
      <c r="A9" s="547"/>
      <c r="B9" s="548"/>
      <c r="C9" s="548"/>
      <c r="D9" s="548"/>
      <c r="E9" s="548"/>
      <c r="F9" s="548"/>
      <c r="G9" s="548"/>
      <c r="H9" s="548"/>
      <c r="I9" s="548"/>
      <c r="J9" s="548"/>
      <c r="K9" s="548"/>
      <c r="L9" s="548"/>
      <c r="M9" s="548"/>
      <c r="N9" s="548"/>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row>
    <row r="10" spans="1:266" s="136" customFormat="1" ht="15" customHeight="1">
      <c r="A10" s="543">
        <f>'[5]Mapa Final'!A10</f>
        <v>1</v>
      </c>
      <c r="B10" s="510" t="str">
        <f>'[5]Mapa Final'!B10</f>
        <v>PERDIDA DE LA IMAGEN PUBLICA</v>
      </c>
      <c r="C10" s="530" t="str">
        <f>'[5]Mapa Final'!C10</f>
        <v>Reputacional</v>
      </c>
      <c r="D10" s="530" t="str">
        <f>'[5]Mapa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515" t="str">
        <f>'[5]Mapa Final'!E10</f>
        <v>Falta de personal competente para la prestacion del servicio y la no  Disponibilidad de elementos de contingencia</v>
      </c>
      <c r="F10" s="515" t="str">
        <f>'[5]Mapa Final'!F10</f>
        <v>Posibilidad de Afectación de la imagen (Percepción del cliente acerca de la entidad/área) relacionado con el servicio prestado con el apoyo tecnológico</v>
      </c>
      <c r="G10" s="515" t="str">
        <f>'[5]Mapa Final'!G10</f>
        <v>Ejecución y Administración de Procesos</v>
      </c>
      <c r="H10" s="518" t="str">
        <f>'[5]Mapa Final'!I10</f>
        <v>Alta</v>
      </c>
      <c r="I10" s="521" t="str">
        <f>'[5]Mapa Final'!L10</f>
        <v>Mayor</v>
      </c>
      <c r="J10" s="524" t="str">
        <f>'[5]Mapa Final'!N10</f>
        <v xml:space="preserve">Alto </v>
      </c>
      <c r="K10" s="527" t="str">
        <f>'[5]Mapa Final'!AA10</f>
        <v>Media</v>
      </c>
      <c r="L10" s="527" t="str">
        <f>'[5]Mapa Final'!AE10</f>
        <v>Mayor</v>
      </c>
      <c r="M10" s="512" t="str">
        <f>'[5]Mapa Final'!AG10</f>
        <v xml:space="preserve">Alto </v>
      </c>
      <c r="N10" s="527" t="str">
        <f>'[5]Mapa Final'!AH10</f>
        <v>Evitar</v>
      </c>
      <c r="O10" s="566" t="s">
        <v>665</v>
      </c>
      <c r="P10" s="563"/>
      <c r="Q10" s="572" t="s">
        <v>10</v>
      </c>
      <c r="R10" s="539">
        <v>44835</v>
      </c>
      <c r="S10" s="539">
        <v>44926</v>
      </c>
      <c r="T10" s="540" t="s">
        <v>666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row>
    <row r="11" spans="1:266" s="136" customFormat="1" ht="13.5" customHeight="1">
      <c r="A11" s="544"/>
      <c r="B11" s="381"/>
      <c r="C11" s="531"/>
      <c r="D11" s="531"/>
      <c r="E11" s="516"/>
      <c r="F11" s="516"/>
      <c r="G11" s="516"/>
      <c r="H11" s="519"/>
      <c r="I11" s="522"/>
      <c r="J11" s="525"/>
      <c r="K11" s="528"/>
      <c r="L11" s="528"/>
      <c r="M11" s="513"/>
      <c r="N11" s="528"/>
      <c r="O11" s="567"/>
      <c r="P11" s="564"/>
      <c r="Q11" s="573"/>
      <c r="R11" s="537"/>
      <c r="S11" s="537"/>
      <c r="T11" s="54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row>
    <row r="12" spans="1:266" s="136" customFormat="1" ht="13.5" customHeight="1">
      <c r="A12" s="544"/>
      <c r="B12" s="381"/>
      <c r="C12" s="531"/>
      <c r="D12" s="531"/>
      <c r="E12" s="516"/>
      <c r="F12" s="516"/>
      <c r="G12" s="516"/>
      <c r="H12" s="519"/>
      <c r="I12" s="522"/>
      <c r="J12" s="525"/>
      <c r="K12" s="528"/>
      <c r="L12" s="528"/>
      <c r="M12" s="513"/>
      <c r="N12" s="528"/>
      <c r="O12" s="567"/>
      <c r="P12" s="564"/>
      <c r="Q12" s="573"/>
      <c r="R12" s="537"/>
      <c r="S12" s="537"/>
      <c r="T12" s="54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row>
    <row r="13" spans="1:266" s="136" customFormat="1" ht="13.5" customHeight="1">
      <c r="A13" s="544"/>
      <c r="B13" s="381"/>
      <c r="C13" s="531"/>
      <c r="D13" s="531"/>
      <c r="E13" s="516"/>
      <c r="F13" s="516"/>
      <c r="G13" s="516"/>
      <c r="H13" s="519"/>
      <c r="I13" s="522"/>
      <c r="J13" s="525"/>
      <c r="K13" s="528"/>
      <c r="L13" s="528"/>
      <c r="M13" s="513"/>
      <c r="N13" s="528"/>
      <c r="O13" s="567"/>
      <c r="P13" s="564"/>
      <c r="Q13" s="573"/>
      <c r="R13" s="537"/>
      <c r="S13" s="537"/>
      <c r="T13" s="54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row>
    <row r="14" spans="1:266" s="136" customFormat="1" ht="194.25" customHeight="1" thickBot="1">
      <c r="A14" s="545"/>
      <c r="B14" s="511"/>
      <c r="C14" s="532"/>
      <c r="D14" s="532"/>
      <c r="E14" s="517"/>
      <c r="F14" s="517"/>
      <c r="G14" s="517"/>
      <c r="H14" s="520"/>
      <c r="I14" s="523"/>
      <c r="J14" s="526"/>
      <c r="K14" s="529"/>
      <c r="L14" s="529"/>
      <c r="M14" s="514"/>
      <c r="N14" s="529"/>
      <c r="O14" s="568"/>
      <c r="P14" s="565"/>
      <c r="Q14" s="574"/>
      <c r="R14" s="538"/>
      <c r="S14" s="538"/>
      <c r="T14" s="54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row>
    <row r="15" spans="1:266" s="136" customFormat="1" ht="15" customHeight="1">
      <c r="A15" s="543">
        <f>'[5]Mapa Final'!A12</f>
        <v>2</v>
      </c>
      <c r="B15" s="510" t="str">
        <f>'[5]Mapa Final'!B12</f>
        <v>PERDIDA POR DAÑO O DESTRUCCIÓN DE ACTIVOS</v>
      </c>
      <c r="C15" s="530" t="str">
        <f>'[5]Mapa Final'!C12</f>
        <v>Afectación en la Prestación del Servicio de Justicia</v>
      </c>
      <c r="D15" s="530" t="str">
        <f>'[5]Mapa Final'!D12</f>
        <v xml:space="preserve">1. Antivirus no actualizados.
2. Falta de mantenimiento de los equipos.
3. Fluctuaciones en la energía.
4. Error Humano.
5. Tráfico excesivo de la red de telecomunicaciones.
6. Fluctuaciones en la Energía.
7. Obsolescencia de software/fallos.
</v>
      </c>
      <c r="E15" s="515" t="str">
        <f>'[5]Mapa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515" t="str">
        <f>'[5]Mapa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515" t="str">
        <f>'[5]Mapa Final'!G12</f>
        <v>Ejecución y Administración de Procesos</v>
      </c>
      <c r="H15" s="518" t="str">
        <f>'[5]Mapa Final'!I12</f>
        <v>Alta</v>
      </c>
      <c r="I15" s="521" t="str">
        <f>'[5]Mapa Final'!L12</f>
        <v>Mayor</v>
      </c>
      <c r="J15" s="524" t="str">
        <f>'[5]Mapa Final'!N12</f>
        <v xml:space="preserve">Alto </v>
      </c>
      <c r="K15" s="527" t="str">
        <f>'[5]Mapa Final'!AA12</f>
        <v>Media</v>
      </c>
      <c r="L15" s="527" t="str">
        <f>'[5]Mapa Final'!AE12</f>
        <v>Mayor</v>
      </c>
      <c r="M15" s="512" t="str">
        <f>'[5]Mapa Final'!AG12</f>
        <v xml:space="preserve">Alto </v>
      </c>
      <c r="N15" s="527" t="str">
        <f>'[5]Mapa Final'!AH12</f>
        <v>Reducir(mitigar)</v>
      </c>
      <c r="O15" s="566" t="s">
        <v>651</v>
      </c>
      <c r="P15" s="563"/>
      <c r="Q15" s="572" t="s">
        <v>10</v>
      </c>
      <c r="R15" s="539">
        <v>44835</v>
      </c>
      <c r="S15" s="539">
        <v>44926</v>
      </c>
      <c r="T15" s="540" t="s">
        <v>667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row>
    <row r="16" spans="1:266" s="136" customFormat="1" ht="13.5" customHeight="1">
      <c r="A16" s="544"/>
      <c r="B16" s="381"/>
      <c r="C16" s="531"/>
      <c r="D16" s="531"/>
      <c r="E16" s="516"/>
      <c r="F16" s="516"/>
      <c r="G16" s="516"/>
      <c r="H16" s="519"/>
      <c r="I16" s="522"/>
      <c r="J16" s="525"/>
      <c r="K16" s="528"/>
      <c r="L16" s="528"/>
      <c r="M16" s="513"/>
      <c r="N16" s="528"/>
      <c r="O16" s="567"/>
      <c r="P16" s="564"/>
      <c r="Q16" s="573"/>
      <c r="R16" s="537"/>
      <c r="S16" s="537"/>
      <c r="T16" s="54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row>
    <row r="17" spans="1:164" s="136" customFormat="1" ht="13.5" customHeight="1">
      <c r="A17" s="544"/>
      <c r="B17" s="381"/>
      <c r="C17" s="531"/>
      <c r="D17" s="531"/>
      <c r="E17" s="516"/>
      <c r="F17" s="516"/>
      <c r="G17" s="516"/>
      <c r="H17" s="519"/>
      <c r="I17" s="522"/>
      <c r="J17" s="525"/>
      <c r="K17" s="528"/>
      <c r="L17" s="528"/>
      <c r="M17" s="513"/>
      <c r="N17" s="528"/>
      <c r="O17" s="567"/>
      <c r="P17" s="564"/>
      <c r="Q17" s="573"/>
      <c r="R17" s="537"/>
      <c r="S17" s="537"/>
      <c r="T17" s="54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row>
    <row r="18" spans="1:164" s="136" customFormat="1" ht="13.5" customHeight="1">
      <c r="A18" s="544"/>
      <c r="B18" s="381"/>
      <c r="C18" s="531"/>
      <c r="D18" s="531"/>
      <c r="E18" s="516"/>
      <c r="F18" s="516"/>
      <c r="G18" s="516"/>
      <c r="H18" s="519"/>
      <c r="I18" s="522"/>
      <c r="J18" s="525"/>
      <c r="K18" s="528"/>
      <c r="L18" s="528"/>
      <c r="M18" s="513"/>
      <c r="N18" s="528"/>
      <c r="O18" s="567"/>
      <c r="P18" s="564"/>
      <c r="Q18" s="573"/>
      <c r="R18" s="537"/>
      <c r="S18" s="537"/>
      <c r="T18" s="54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row>
    <row r="19" spans="1:164" s="136" customFormat="1" ht="213" customHeight="1" thickBot="1">
      <c r="A19" s="545"/>
      <c r="B19" s="511"/>
      <c r="C19" s="532"/>
      <c r="D19" s="532"/>
      <c r="E19" s="517"/>
      <c r="F19" s="517"/>
      <c r="G19" s="517"/>
      <c r="H19" s="520"/>
      <c r="I19" s="523"/>
      <c r="J19" s="526"/>
      <c r="K19" s="529"/>
      <c r="L19" s="529"/>
      <c r="M19" s="514"/>
      <c r="N19" s="529"/>
      <c r="O19" s="568"/>
      <c r="P19" s="565"/>
      <c r="Q19" s="574"/>
      <c r="R19" s="538"/>
      <c r="S19" s="538"/>
      <c r="T19" s="54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row>
    <row r="20" spans="1:164">
      <c r="A20" s="543">
        <f>'[5]Mapa Final'!A16</f>
        <v>3</v>
      </c>
      <c r="B20" s="510" t="str">
        <f>'[5]Mapa Final'!B16</f>
        <v xml:space="preserve">   COLAPSO DE LAS TELECOMUNICACIONES </v>
      </c>
      <c r="C20" s="530" t="str">
        <f>'[5]Mapa Final'!C16</f>
        <v>Afectación en la Prestación del Servicio de Justicia</v>
      </c>
      <c r="D20" s="530" t="str">
        <f>'[5]Mapa Final'!D16</f>
        <v>Fallas en el servicio de internet en las sedes judiciales</v>
      </c>
      <c r="E20" s="515" t="str">
        <f>'[5]Mapa Final'!E16</f>
        <v xml:space="preserve"> La Falta de mantenimiento de la infraestructura de comunicaciones, atentados terroristas por grupos al margen de la ley y la  deficiencia en el ancho de banda contratado con la  utilizacion de tecnologia no adecuada para la region </v>
      </c>
      <c r="F20" s="515" t="str">
        <f>'[5]Mapa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5" t="str">
        <f>'[5]Mapa Final'!G16</f>
        <v>Fallas Tecnológicas</v>
      </c>
      <c r="H20" s="518" t="str">
        <f>'[5]Mapa Final'!I16</f>
        <v>Alta</v>
      </c>
      <c r="I20" s="521" t="str">
        <f>'[5]Mapa Final'!L16</f>
        <v>Mayor</v>
      </c>
      <c r="J20" s="524" t="str">
        <f>'[5]Mapa Final'!N16</f>
        <v xml:space="preserve">Alto </v>
      </c>
      <c r="K20" s="527" t="str">
        <f>'[5]Mapa Final'!AA16</f>
        <v>Media</v>
      </c>
      <c r="L20" s="527" t="str">
        <f>'[5]Mapa Final'!AE16</f>
        <v>Mayor</v>
      </c>
      <c r="M20" s="512" t="str">
        <f>'[5]Mapa Final'!AG16</f>
        <v xml:space="preserve">Alto </v>
      </c>
      <c r="N20" s="527" t="str">
        <f>'[5]Mapa Final'!AH16</f>
        <v>Reducir(mitigar)</v>
      </c>
      <c r="O20" s="566" t="s">
        <v>653</v>
      </c>
      <c r="P20" s="563"/>
      <c r="Q20" s="572" t="s">
        <v>10</v>
      </c>
      <c r="R20" s="539">
        <v>44835</v>
      </c>
      <c r="S20" s="539">
        <v>44926</v>
      </c>
      <c r="T20" s="540" t="s">
        <v>654</v>
      </c>
      <c r="FF20"/>
      <c r="FG20"/>
      <c r="FH20"/>
    </row>
    <row r="21" spans="1:164">
      <c r="A21" s="544"/>
      <c r="B21" s="381"/>
      <c r="C21" s="531"/>
      <c r="D21" s="531"/>
      <c r="E21" s="516"/>
      <c r="F21" s="516"/>
      <c r="G21" s="516"/>
      <c r="H21" s="519"/>
      <c r="I21" s="522"/>
      <c r="J21" s="525"/>
      <c r="K21" s="528"/>
      <c r="L21" s="528"/>
      <c r="M21" s="513"/>
      <c r="N21" s="528"/>
      <c r="O21" s="567"/>
      <c r="P21" s="564"/>
      <c r="Q21" s="573"/>
      <c r="R21" s="537"/>
      <c r="S21" s="537"/>
      <c r="T21" s="541"/>
      <c r="FF21"/>
      <c r="FG21"/>
      <c r="FH21"/>
    </row>
    <row r="22" spans="1:164">
      <c r="A22" s="544"/>
      <c r="B22" s="381"/>
      <c r="C22" s="531"/>
      <c r="D22" s="531"/>
      <c r="E22" s="516"/>
      <c r="F22" s="516"/>
      <c r="G22" s="516"/>
      <c r="H22" s="519"/>
      <c r="I22" s="522"/>
      <c r="J22" s="525"/>
      <c r="K22" s="528"/>
      <c r="L22" s="528"/>
      <c r="M22" s="513"/>
      <c r="N22" s="528"/>
      <c r="O22" s="567"/>
      <c r="P22" s="564"/>
      <c r="Q22" s="573"/>
      <c r="R22" s="537"/>
      <c r="S22" s="537"/>
      <c r="T22" s="541"/>
      <c r="FF22"/>
      <c r="FG22"/>
      <c r="FH22"/>
    </row>
    <row r="23" spans="1:164">
      <c r="A23" s="544"/>
      <c r="B23" s="381"/>
      <c r="C23" s="531"/>
      <c r="D23" s="531"/>
      <c r="E23" s="516"/>
      <c r="F23" s="516"/>
      <c r="G23" s="516"/>
      <c r="H23" s="519"/>
      <c r="I23" s="522"/>
      <c r="J23" s="525"/>
      <c r="K23" s="528"/>
      <c r="L23" s="528"/>
      <c r="M23" s="513"/>
      <c r="N23" s="528"/>
      <c r="O23" s="567"/>
      <c r="P23" s="564"/>
      <c r="Q23" s="573"/>
      <c r="R23" s="537"/>
      <c r="S23" s="537"/>
      <c r="T23" s="541"/>
      <c r="FF23"/>
      <c r="FG23"/>
      <c r="FH23"/>
    </row>
    <row r="24" spans="1:164" ht="120.75" customHeight="1" thickBot="1">
      <c r="A24" s="545"/>
      <c r="B24" s="511"/>
      <c r="C24" s="532"/>
      <c r="D24" s="532"/>
      <c r="E24" s="517"/>
      <c r="F24" s="517"/>
      <c r="G24" s="517"/>
      <c r="H24" s="520"/>
      <c r="I24" s="523"/>
      <c r="J24" s="526"/>
      <c r="K24" s="529"/>
      <c r="L24" s="529"/>
      <c r="M24" s="514"/>
      <c r="N24" s="529"/>
      <c r="O24" s="568"/>
      <c r="P24" s="565"/>
      <c r="Q24" s="574"/>
      <c r="R24" s="538"/>
      <c r="S24" s="538"/>
      <c r="T24" s="542"/>
      <c r="FF24"/>
      <c r="FG24"/>
      <c r="FH24"/>
    </row>
    <row r="25" spans="1:164">
      <c r="A25" s="543">
        <f>'[5]Mapa Final'!A19</f>
        <v>4</v>
      </c>
      <c r="B25" s="510" t="str">
        <f>'[5]Mapa Final'!B19</f>
        <v xml:space="preserve">FALLAS DE HARDWARE </v>
      </c>
      <c r="C25" s="530" t="str">
        <f>'[5]Mapa Final'!C19</f>
        <v>Afectación en la Prestación del Servicio de Justicia</v>
      </c>
      <c r="D25" s="530" t="str">
        <f>'[5]Mapa Final'!D19</f>
        <v>Fallas en el mantenimiento y proceso de garantias de la infraestructura de hardware y el deterioro por el tiempo de uso de los equipos de computo</v>
      </c>
      <c r="E25" s="515" t="str">
        <f>'[5]Mapa Final'!E19</f>
        <v>La falta de planeación en la renovación del parque computacional</v>
      </c>
      <c r="F25" s="515" t="str">
        <f>'[5]Mapa Final'!F19</f>
        <v>Posibilidad de  la Afectación en la Prestación del Servicio de Justicia Debido a La falta de planeación en la renovación del parque computacional</v>
      </c>
      <c r="G25" s="515" t="str">
        <f>'[5]Mapa Final'!G19</f>
        <v>Fallas Tecnológicas</v>
      </c>
      <c r="H25" s="518" t="str">
        <f>'[5]Mapa Final'!I19</f>
        <v>Alta</v>
      </c>
      <c r="I25" s="521" t="str">
        <f>'[5]Mapa Final'!L19</f>
        <v>Mayor</v>
      </c>
      <c r="J25" s="524" t="str">
        <f>'[5]Mapa Final'!N19</f>
        <v xml:space="preserve">Alto </v>
      </c>
      <c r="K25" s="527" t="str">
        <f>'[5]Mapa Final'!AA19</f>
        <v>Media</v>
      </c>
      <c r="L25" s="527" t="str">
        <f>'[5]Mapa Final'!AE19</f>
        <v>Mayor</v>
      </c>
      <c r="M25" s="512" t="str">
        <f>'[5]Mapa Final'!AG19</f>
        <v xml:space="preserve">Alto </v>
      </c>
      <c r="N25" s="527" t="str">
        <f>'[5]Mapa Final'!AH19</f>
        <v>Evitar</v>
      </c>
      <c r="O25" s="566" t="s">
        <v>655</v>
      </c>
      <c r="P25" s="563"/>
      <c r="Q25" s="572" t="s">
        <v>10</v>
      </c>
      <c r="R25" s="539">
        <v>44835</v>
      </c>
      <c r="S25" s="539">
        <v>44926</v>
      </c>
      <c r="T25" s="540" t="s">
        <v>656</v>
      </c>
      <c r="FF25"/>
      <c r="FG25"/>
      <c r="FH25"/>
    </row>
    <row r="26" spans="1:164">
      <c r="A26" s="544"/>
      <c r="B26" s="381"/>
      <c r="C26" s="531"/>
      <c r="D26" s="531"/>
      <c r="E26" s="516"/>
      <c r="F26" s="516"/>
      <c r="G26" s="516"/>
      <c r="H26" s="519"/>
      <c r="I26" s="522"/>
      <c r="J26" s="525"/>
      <c r="K26" s="528"/>
      <c r="L26" s="528"/>
      <c r="M26" s="513"/>
      <c r="N26" s="528"/>
      <c r="O26" s="567"/>
      <c r="P26" s="564"/>
      <c r="Q26" s="573"/>
      <c r="R26" s="537"/>
      <c r="S26" s="537"/>
      <c r="T26" s="541"/>
      <c r="FF26"/>
      <c r="FG26"/>
      <c r="FH26"/>
    </row>
    <row r="27" spans="1:164">
      <c r="A27" s="544"/>
      <c r="B27" s="381"/>
      <c r="C27" s="531"/>
      <c r="D27" s="531"/>
      <c r="E27" s="516"/>
      <c r="F27" s="516"/>
      <c r="G27" s="516"/>
      <c r="H27" s="519"/>
      <c r="I27" s="522"/>
      <c r="J27" s="525"/>
      <c r="K27" s="528"/>
      <c r="L27" s="528"/>
      <c r="M27" s="513"/>
      <c r="N27" s="528"/>
      <c r="O27" s="567"/>
      <c r="P27" s="564"/>
      <c r="Q27" s="573"/>
      <c r="R27" s="537"/>
      <c r="S27" s="537"/>
      <c r="T27" s="541"/>
      <c r="FF27"/>
      <c r="FG27"/>
      <c r="FH27"/>
    </row>
    <row r="28" spans="1:164">
      <c r="A28" s="544"/>
      <c r="B28" s="381"/>
      <c r="C28" s="531"/>
      <c r="D28" s="531"/>
      <c r="E28" s="516"/>
      <c r="F28" s="516"/>
      <c r="G28" s="516"/>
      <c r="H28" s="519"/>
      <c r="I28" s="522"/>
      <c r="J28" s="525"/>
      <c r="K28" s="528"/>
      <c r="L28" s="528"/>
      <c r="M28" s="513"/>
      <c r="N28" s="528"/>
      <c r="O28" s="567"/>
      <c r="P28" s="564"/>
      <c r="Q28" s="573"/>
      <c r="R28" s="537"/>
      <c r="S28" s="537"/>
      <c r="T28" s="541"/>
      <c r="FF28"/>
      <c r="FG28"/>
      <c r="FH28"/>
    </row>
    <row r="29" spans="1:164" ht="157.5" customHeight="1" thickBot="1">
      <c r="A29" s="545"/>
      <c r="B29" s="511"/>
      <c r="C29" s="532"/>
      <c r="D29" s="532"/>
      <c r="E29" s="517"/>
      <c r="F29" s="517"/>
      <c r="G29" s="517"/>
      <c r="H29" s="520"/>
      <c r="I29" s="523"/>
      <c r="J29" s="526"/>
      <c r="K29" s="529"/>
      <c r="L29" s="529"/>
      <c r="M29" s="514"/>
      <c r="N29" s="529"/>
      <c r="O29" s="568"/>
      <c r="P29" s="565"/>
      <c r="Q29" s="574"/>
      <c r="R29" s="538"/>
      <c r="S29" s="538"/>
      <c r="T29" s="542"/>
      <c r="FF29"/>
      <c r="FG29"/>
      <c r="FH29"/>
    </row>
    <row r="30" spans="1:164">
      <c r="A30" s="543">
        <f>'[5]Mapa Final'!A24</f>
        <v>5</v>
      </c>
      <c r="B30" s="510" t="str">
        <f>'[5]Mapa Final'!B24</f>
        <v xml:space="preserve"> FALLAS DE SOFTWARE </v>
      </c>
      <c r="C30" s="530" t="str">
        <f>'[5]Mapa Final'!C24</f>
        <v>Afectación en la Prestación del Servicio de Justicia</v>
      </c>
      <c r="D30" s="530" t="str">
        <f>'[5]Mapa Final'!D24</f>
        <v>Falta de actualización del aplicativo y/o desconocimiento en el manejo de los aplicativos propios de la Rama Judicial</v>
      </c>
      <c r="E30" s="515" t="str">
        <f>'[5]Mapa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5" t="str">
        <f>'[5]Mapa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5" t="str">
        <f>'[5]Mapa Final'!G24</f>
        <v>Fallas Tecnológicas</v>
      </c>
      <c r="H30" s="518" t="str">
        <f>'[5]Mapa Final'!I24</f>
        <v>Alta</v>
      </c>
      <c r="I30" s="521" t="str">
        <f>'[5]Mapa Final'!L24</f>
        <v>Mayor</v>
      </c>
      <c r="J30" s="524" t="str">
        <f>'[5]Mapa Final'!N24</f>
        <v xml:space="preserve">Alto </v>
      </c>
      <c r="K30" s="527" t="str">
        <f>'[5]Mapa Final'!AA24</f>
        <v>Alta</v>
      </c>
      <c r="L30" s="527" t="str">
        <f>'[5]Mapa Final'!AE24</f>
        <v>Mayor</v>
      </c>
      <c r="M30" s="512" t="str">
        <f>'[5]Mapa Final'!AG24</f>
        <v xml:space="preserve">Alto </v>
      </c>
      <c r="N30" s="527" t="str">
        <f>'[5]Mapa Final'!AH24</f>
        <v>Evitar</v>
      </c>
      <c r="O30" s="566" t="s">
        <v>641</v>
      </c>
      <c r="P30" s="563"/>
      <c r="Q30" s="572" t="s">
        <v>10</v>
      </c>
      <c r="R30" s="539">
        <v>44835</v>
      </c>
      <c r="S30" s="539">
        <v>44926</v>
      </c>
      <c r="T30" s="540" t="s">
        <v>657</v>
      </c>
      <c r="FF30"/>
      <c r="FG30"/>
      <c r="FH30"/>
    </row>
    <row r="31" spans="1:164">
      <c r="A31" s="544"/>
      <c r="B31" s="381"/>
      <c r="C31" s="531"/>
      <c r="D31" s="531"/>
      <c r="E31" s="516"/>
      <c r="F31" s="516"/>
      <c r="G31" s="516"/>
      <c r="H31" s="519"/>
      <c r="I31" s="522"/>
      <c r="J31" s="525"/>
      <c r="K31" s="528"/>
      <c r="L31" s="528"/>
      <c r="M31" s="513"/>
      <c r="N31" s="528"/>
      <c r="O31" s="567"/>
      <c r="P31" s="564"/>
      <c r="Q31" s="573"/>
      <c r="R31" s="537"/>
      <c r="S31" s="537"/>
      <c r="T31" s="541"/>
      <c r="FF31"/>
      <c r="FG31"/>
      <c r="FH31"/>
    </row>
    <row r="32" spans="1:164">
      <c r="A32" s="544"/>
      <c r="B32" s="381"/>
      <c r="C32" s="531"/>
      <c r="D32" s="531"/>
      <c r="E32" s="516"/>
      <c r="F32" s="516"/>
      <c r="G32" s="516"/>
      <c r="H32" s="519"/>
      <c r="I32" s="522"/>
      <c r="J32" s="525"/>
      <c r="K32" s="528"/>
      <c r="L32" s="528"/>
      <c r="M32" s="513"/>
      <c r="N32" s="528"/>
      <c r="O32" s="567"/>
      <c r="P32" s="564"/>
      <c r="Q32" s="573"/>
      <c r="R32" s="537"/>
      <c r="S32" s="537"/>
      <c r="T32" s="541"/>
      <c r="FF32"/>
      <c r="FG32"/>
      <c r="FH32"/>
    </row>
    <row r="33" spans="1:164">
      <c r="A33" s="544"/>
      <c r="B33" s="381"/>
      <c r="C33" s="531"/>
      <c r="D33" s="531"/>
      <c r="E33" s="516"/>
      <c r="F33" s="516"/>
      <c r="G33" s="516"/>
      <c r="H33" s="519"/>
      <c r="I33" s="522"/>
      <c r="J33" s="525"/>
      <c r="K33" s="528"/>
      <c r="L33" s="528"/>
      <c r="M33" s="513"/>
      <c r="N33" s="528"/>
      <c r="O33" s="567"/>
      <c r="P33" s="564"/>
      <c r="Q33" s="573"/>
      <c r="R33" s="537"/>
      <c r="S33" s="537"/>
      <c r="T33" s="541"/>
      <c r="FF33"/>
      <c r="FG33"/>
      <c r="FH33"/>
    </row>
    <row r="34" spans="1:164" ht="216.75" customHeight="1" thickBot="1">
      <c r="A34" s="545"/>
      <c r="B34" s="511"/>
      <c r="C34" s="532"/>
      <c r="D34" s="532"/>
      <c r="E34" s="517"/>
      <c r="F34" s="517"/>
      <c r="G34" s="517"/>
      <c r="H34" s="520"/>
      <c r="I34" s="523"/>
      <c r="J34" s="526"/>
      <c r="K34" s="529"/>
      <c r="L34" s="529"/>
      <c r="M34" s="514"/>
      <c r="N34" s="529"/>
      <c r="O34" s="568"/>
      <c r="P34" s="565"/>
      <c r="Q34" s="574"/>
      <c r="R34" s="538"/>
      <c r="S34" s="538"/>
      <c r="T34" s="542"/>
      <c r="FF34"/>
      <c r="FG34"/>
      <c r="FH34"/>
    </row>
    <row r="35" spans="1:164">
      <c r="A35" s="543">
        <f>'[5]Mapa Final'!A26</f>
        <v>6</v>
      </c>
      <c r="B35" s="510" t="str">
        <f>'[5]Mapa Final'!B26</f>
        <v xml:space="preserve">CONTAMINACION AMBIENTAL </v>
      </c>
      <c r="C35" s="530" t="str">
        <f>'[5]Mapa Final'!C26</f>
        <v xml:space="preserve"> Afectación Ambiental</v>
      </c>
      <c r="D35" s="530" t="str">
        <f>'[5]Mapa Final'!D26</f>
        <v xml:space="preserve">Acumulación de repuestos y partes de los equipos de computo que estan fuera de servicio o presentan obsolecencia tecnologica </v>
      </c>
      <c r="E35" s="515" t="str">
        <f>'[5]Mapa Final'!E26</f>
        <v xml:space="preserve">El desgaste por la vida util  de los equipos de computo, equipos en desuso, en mal estado y elementos reemplazados (discos duros, teclados, mouse, partes de impresoras, etc) que genera una cantidad de basura  computacional  </v>
      </c>
      <c r="F35" s="515" t="str">
        <f>'[5]Mapa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515" t="str">
        <f>'[5]Mapa Final'!G26</f>
        <v>Eventos Ambientales Internos</v>
      </c>
      <c r="H35" s="518" t="str">
        <f>'[5]Mapa Final'!I26</f>
        <v>Alta</v>
      </c>
      <c r="I35" s="521" t="str">
        <f>'[5]Mapa Final'!L26</f>
        <v>Mayor</v>
      </c>
      <c r="J35" s="524" t="str">
        <f>'[5]Mapa Final'!N26</f>
        <v xml:space="preserve">Alto </v>
      </c>
      <c r="K35" s="527" t="str">
        <f>'[5]Mapa Final'!AA26</f>
        <v>Media</v>
      </c>
      <c r="L35" s="527" t="str">
        <f>'[5]Mapa Final'!AE26</f>
        <v>Mayor</v>
      </c>
      <c r="M35" s="512" t="str">
        <f>'[5]Mapa Final'!AG26</f>
        <v xml:space="preserve">Alto </v>
      </c>
      <c r="N35" s="527" t="str">
        <f>'[5]Mapa Final'!AH26</f>
        <v>Evitar</v>
      </c>
      <c r="O35" s="566" t="s">
        <v>643</v>
      </c>
      <c r="P35" s="563"/>
      <c r="Q35" s="572" t="s">
        <v>10</v>
      </c>
      <c r="R35" s="539">
        <v>44835</v>
      </c>
      <c r="S35" s="539">
        <v>44926</v>
      </c>
      <c r="T35" s="540" t="s">
        <v>644</v>
      </c>
      <c r="FF35"/>
      <c r="FG35"/>
      <c r="FH35"/>
    </row>
    <row r="36" spans="1:164">
      <c r="A36" s="544"/>
      <c r="B36" s="381"/>
      <c r="C36" s="531"/>
      <c r="D36" s="531"/>
      <c r="E36" s="516"/>
      <c r="F36" s="516"/>
      <c r="G36" s="516"/>
      <c r="H36" s="519"/>
      <c r="I36" s="522"/>
      <c r="J36" s="525"/>
      <c r="K36" s="528"/>
      <c r="L36" s="528"/>
      <c r="M36" s="513"/>
      <c r="N36" s="528"/>
      <c r="O36" s="567"/>
      <c r="P36" s="564"/>
      <c r="Q36" s="573"/>
      <c r="R36" s="537"/>
      <c r="S36" s="537"/>
      <c r="T36" s="541"/>
      <c r="FF36"/>
      <c r="FG36"/>
      <c r="FH36"/>
    </row>
    <row r="37" spans="1:164">
      <c r="A37" s="544"/>
      <c r="B37" s="381"/>
      <c r="C37" s="531"/>
      <c r="D37" s="531"/>
      <c r="E37" s="516"/>
      <c r="F37" s="516"/>
      <c r="G37" s="516"/>
      <c r="H37" s="519"/>
      <c r="I37" s="522"/>
      <c r="J37" s="525"/>
      <c r="K37" s="528"/>
      <c r="L37" s="528"/>
      <c r="M37" s="513"/>
      <c r="N37" s="528"/>
      <c r="O37" s="567"/>
      <c r="P37" s="564"/>
      <c r="Q37" s="573"/>
      <c r="R37" s="537"/>
      <c r="S37" s="537"/>
      <c r="T37" s="541"/>
      <c r="FF37"/>
      <c r="FG37"/>
      <c r="FH37"/>
    </row>
    <row r="38" spans="1:164">
      <c r="A38" s="544"/>
      <c r="B38" s="381"/>
      <c r="C38" s="531"/>
      <c r="D38" s="531"/>
      <c r="E38" s="516"/>
      <c r="F38" s="516"/>
      <c r="G38" s="516"/>
      <c r="H38" s="519"/>
      <c r="I38" s="522"/>
      <c r="J38" s="525"/>
      <c r="K38" s="528"/>
      <c r="L38" s="528"/>
      <c r="M38" s="513"/>
      <c r="N38" s="528"/>
      <c r="O38" s="567"/>
      <c r="P38" s="564"/>
      <c r="Q38" s="573"/>
      <c r="R38" s="537"/>
      <c r="S38" s="537"/>
      <c r="T38" s="541"/>
      <c r="FF38"/>
      <c r="FG38"/>
      <c r="FH38"/>
    </row>
    <row r="39" spans="1:164" ht="126.75" customHeight="1" thickBot="1">
      <c r="A39" s="545"/>
      <c r="B39" s="511"/>
      <c r="C39" s="532"/>
      <c r="D39" s="532"/>
      <c r="E39" s="517"/>
      <c r="F39" s="517"/>
      <c r="G39" s="517"/>
      <c r="H39" s="520"/>
      <c r="I39" s="523"/>
      <c r="J39" s="526"/>
      <c r="K39" s="529"/>
      <c r="L39" s="529"/>
      <c r="M39" s="514"/>
      <c r="N39" s="529"/>
      <c r="O39" s="568"/>
      <c r="P39" s="565"/>
      <c r="Q39" s="574"/>
      <c r="R39" s="538"/>
      <c r="S39" s="538"/>
      <c r="T39" s="542"/>
      <c r="FF39"/>
      <c r="FG39"/>
      <c r="FH39"/>
    </row>
    <row r="40" spans="1:164">
      <c r="A40" s="543">
        <f>'[5]Mapa Final'!A29</f>
        <v>7</v>
      </c>
      <c r="B40" s="510" t="str">
        <f>'[5]Mapa Final'!B29</f>
        <v xml:space="preserve">CORRUPCIÓN </v>
      </c>
      <c r="C40" s="530" t="str">
        <f>'[5]Mapa Final'!C29</f>
        <v>Reputacional(Corrupción)</v>
      </c>
      <c r="D40" s="530" t="str">
        <f>'[5]Mapa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515" t="str">
        <f>'[5]Mapa Final'!E29</f>
        <v>Carencia de transparencia, imparcialidad, moralidad y ética Judicial</v>
      </c>
      <c r="F40" s="515" t="str">
        <f>'[5]Mapa Final'!F29</f>
        <v xml:space="preserve">Posibilidad de actos indebidos de  los servidores judiciales debido a la carencia de transparencia, imparcialidad, moralidad y ética Judicial </v>
      </c>
      <c r="G40" s="515" t="str">
        <f>'[5]Mapa Final'!G29</f>
        <v>Fraude Interno</v>
      </c>
      <c r="H40" s="518" t="str">
        <f>'[5]Mapa Final'!I29</f>
        <v>Alta</v>
      </c>
      <c r="I40" s="521" t="str">
        <f>'[5]Mapa Final'!L29</f>
        <v>Mayor</v>
      </c>
      <c r="J40" s="524" t="str">
        <f>'[5]Mapa Final'!N29</f>
        <v xml:space="preserve">Alto </v>
      </c>
      <c r="K40" s="527" t="str">
        <f>'[5]Mapa Final'!AA29</f>
        <v>Media</v>
      </c>
      <c r="L40" s="527" t="str">
        <f>'[5]Mapa Final'!AE29</f>
        <v>Mayor</v>
      </c>
      <c r="M40" s="512" t="str">
        <f>'[5]Mapa Final'!AG29</f>
        <v xml:space="preserve">Alto </v>
      </c>
      <c r="N40" s="527" t="str">
        <f>'[5]Mapa Final'!AH29</f>
        <v>Evitar</v>
      </c>
      <c r="O40" s="566" t="s">
        <v>645</v>
      </c>
      <c r="P40" s="563"/>
      <c r="Q40" s="572" t="s">
        <v>10</v>
      </c>
      <c r="R40" s="539">
        <v>44835</v>
      </c>
      <c r="S40" s="539">
        <v>44926</v>
      </c>
      <c r="T40" s="540" t="s">
        <v>646</v>
      </c>
      <c r="FF40"/>
      <c r="FG40"/>
      <c r="FH40"/>
    </row>
    <row r="41" spans="1:164">
      <c r="A41" s="544"/>
      <c r="B41" s="381"/>
      <c r="C41" s="531"/>
      <c r="D41" s="531"/>
      <c r="E41" s="516"/>
      <c r="F41" s="516"/>
      <c r="G41" s="516"/>
      <c r="H41" s="519"/>
      <c r="I41" s="522"/>
      <c r="J41" s="525"/>
      <c r="K41" s="528"/>
      <c r="L41" s="528"/>
      <c r="M41" s="513"/>
      <c r="N41" s="528"/>
      <c r="O41" s="567"/>
      <c r="P41" s="564"/>
      <c r="Q41" s="573"/>
      <c r="R41" s="537"/>
      <c r="S41" s="537"/>
      <c r="T41" s="541"/>
      <c r="FF41"/>
      <c r="FG41"/>
      <c r="FH41"/>
    </row>
    <row r="42" spans="1:164">
      <c r="A42" s="544"/>
      <c r="B42" s="381"/>
      <c r="C42" s="531"/>
      <c r="D42" s="531"/>
      <c r="E42" s="516"/>
      <c r="F42" s="516"/>
      <c r="G42" s="516"/>
      <c r="H42" s="519"/>
      <c r="I42" s="522"/>
      <c r="J42" s="525"/>
      <c r="K42" s="528"/>
      <c r="L42" s="528"/>
      <c r="M42" s="513"/>
      <c r="N42" s="528"/>
      <c r="O42" s="567"/>
      <c r="P42" s="564"/>
      <c r="Q42" s="573"/>
      <c r="R42" s="537"/>
      <c r="S42" s="537"/>
      <c r="T42" s="541"/>
      <c r="FF42"/>
      <c r="FG42"/>
      <c r="FH42"/>
    </row>
    <row r="43" spans="1:164">
      <c r="A43" s="544"/>
      <c r="B43" s="381"/>
      <c r="C43" s="531"/>
      <c r="D43" s="531"/>
      <c r="E43" s="516"/>
      <c r="F43" s="516"/>
      <c r="G43" s="516"/>
      <c r="H43" s="519"/>
      <c r="I43" s="522"/>
      <c r="J43" s="525"/>
      <c r="K43" s="528"/>
      <c r="L43" s="528"/>
      <c r="M43" s="513"/>
      <c r="N43" s="528"/>
      <c r="O43" s="567"/>
      <c r="P43" s="564"/>
      <c r="Q43" s="573"/>
      <c r="R43" s="537"/>
      <c r="S43" s="537"/>
      <c r="T43" s="541"/>
      <c r="FF43"/>
      <c r="FG43"/>
      <c r="FH43"/>
    </row>
    <row r="44" spans="1:164" ht="107.25" customHeight="1" thickBot="1">
      <c r="A44" s="545"/>
      <c r="B44" s="511"/>
      <c r="C44" s="532"/>
      <c r="D44" s="532"/>
      <c r="E44" s="517"/>
      <c r="F44" s="517"/>
      <c r="G44" s="517"/>
      <c r="H44" s="520"/>
      <c r="I44" s="523"/>
      <c r="J44" s="526"/>
      <c r="K44" s="529"/>
      <c r="L44" s="529"/>
      <c r="M44" s="514"/>
      <c r="N44" s="529"/>
      <c r="O44" s="568"/>
      <c r="P44" s="565"/>
      <c r="Q44" s="574"/>
      <c r="R44" s="538"/>
      <c r="S44" s="538"/>
      <c r="T44" s="542"/>
      <c r="FF44"/>
      <c r="FG44"/>
      <c r="FH44"/>
    </row>
    <row r="45" spans="1:164">
      <c r="A45" s="543">
        <f>'[5]Mapa Final'!A34</f>
        <v>8</v>
      </c>
      <c r="B45" s="510" t="str">
        <f>'[5]Mapa Final'!B34</f>
        <v>INTERRUPCIÓN O DEMORA EN EL PROCESO DE GESTION TECONOLOGICA</v>
      </c>
      <c r="C45" s="530" t="str">
        <f>'[5]Mapa Final'!C34</f>
        <v>Afectación en la Prestación del Servicio de Justicia</v>
      </c>
      <c r="D45" s="530" t="str">
        <f>'[5]Mapa Final'!D34</f>
        <v>1. Paros que afecten la prestación del servicio.  
2. Huelgas, protestas ciudadana
3. Disturbios o hechos violentos
4.Pandemia
5.Emergencias Ambientales</v>
      </c>
      <c r="E45" s="515" t="str">
        <f>'[5]Mapa Final'!E34</f>
        <v>Suceso de fuerza mayor que imposibilitan la gestión judicial</v>
      </c>
      <c r="F45" s="515" t="str">
        <f>'[5]Mapa Final'!F34</f>
        <v>Posibilidad de  afectación en la Prestación del Servicio de Justicia debido a un suceso de fuerza mayor que imposibilita la gestión judicial</v>
      </c>
      <c r="G45" s="515" t="str">
        <f>'[5]Mapa Final'!G34</f>
        <v>Usuarios, productos y prácticas organizacionales</v>
      </c>
      <c r="H45" s="518" t="str">
        <f>'[5]Mapa Final'!I34</f>
        <v>Alta</v>
      </c>
      <c r="I45" s="521" t="str">
        <f>'[5]Mapa Final'!L34</f>
        <v>Moderado</v>
      </c>
      <c r="J45" s="524" t="str">
        <f>'[5]Mapa Final'!N34</f>
        <v xml:space="preserve">Alto </v>
      </c>
      <c r="K45" s="527" t="str">
        <f>'[5]Mapa Final'!AA34</f>
        <v>Media</v>
      </c>
      <c r="L45" s="527" t="str">
        <f>'[5]Mapa Final'!AE34</f>
        <v>Moderado</v>
      </c>
      <c r="M45" s="512" t="str">
        <f>'[5]Mapa Final'!AG34</f>
        <v>Moderado</v>
      </c>
      <c r="N45" s="527" t="str">
        <f>'[5]Mapa Final'!AH34</f>
        <v>Evitar</v>
      </c>
      <c r="O45" s="569" t="s">
        <v>647</v>
      </c>
      <c r="P45" s="563"/>
      <c r="Q45" s="572" t="s">
        <v>10</v>
      </c>
      <c r="R45" s="539">
        <v>44835</v>
      </c>
      <c r="S45" s="539">
        <v>44926</v>
      </c>
      <c r="T45" s="540" t="s">
        <v>648</v>
      </c>
      <c r="FF45"/>
      <c r="FG45"/>
      <c r="FH45"/>
    </row>
    <row r="46" spans="1:164">
      <c r="A46" s="544"/>
      <c r="B46" s="381"/>
      <c r="C46" s="531"/>
      <c r="D46" s="531"/>
      <c r="E46" s="516"/>
      <c r="F46" s="516"/>
      <c r="G46" s="516"/>
      <c r="H46" s="519"/>
      <c r="I46" s="522"/>
      <c r="J46" s="525"/>
      <c r="K46" s="528"/>
      <c r="L46" s="528"/>
      <c r="M46" s="513"/>
      <c r="N46" s="528"/>
      <c r="O46" s="570"/>
      <c r="P46" s="564"/>
      <c r="Q46" s="573"/>
      <c r="R46" s="537"/>
      <c r="S46" s="537"/>
      <c r="T46" s="541"/>
      <c r="FF46"/>
      <c r="FG46"/>
      <c r="FH46"/>
    </row>
    <row r="47" spans="1:164">
      <c r="A47" s="544"/>
      <c r="B47" s="381"/>
      <c r="C47" s="531"/>
      <c r="D47" s="531"/>
      <c r="E47" s="516"/>
      <c r="F47" s="516"/>
      <c r="G47" s="516"/>
      <c r="H47" s="519"/>
      <c r="I47" s="522"/>
      <c r="J47" s="525"/>
      <c r="K47" s="528"/>
      <c r="L47" s="528"/>
      <c r="M47" s="513"/>
      <c r="N47" s="528"/>
      <c r="O47" s="570"/>
      <c r="P47" s="564"/>
      <c r="Q47" s="573"/>
      <c r="R47" s="537"/>
      <c r="S47" s="537"/>
      <c r="T47" s="541"/>
      <c r="FF47"/>
      <c r="FG47"/>
      <c r="FH47"/>
    </row>
    <row r="48" spans="1:164" ht="33" customHeight="1">
      <c r="A48" s="544"/>
      <c r="B48" s="381"/>
      <c r="C48" s="531"/>
      <c r="D48" s="531"/>
      <c r="E48" s="516"/>
      <c r="F48" s="516"/>
      <c r="G48" s="516"/>
      <c r="H48" s="519"/>
      <c r="I48" s="522"/>
      <c r="J48" s="525"/>
      <c r="K48" s="528"/>
      <c r="L48" s="528"/>
      <c r="M48" s="513"/>
      <c r="N48" s="528"/>
      <c r="O48" s="570"/>
      <c r="P48" s="564"/>
      <c r="Q48" s="573"/>
      <c r="R48" s="537"/>
      <c r="S48" s="537"/>
      <c r="T48" s="541"/>
      <c r="FF48"/>
      <c r="FG48"/>
      <c r="FH48"/>
    </row>
    <row r="49" spans="1:164" ht="88.5" customHeight="1" thickBot="1">
      <c r="A49" s="545"/>
      <c r="B49" s="511"/>
      <c r="C49" s="532"/>
      <c r="D49" s="532"/>
      <c r="E49" s="517"/>
      <c r="F49" s="517"/>
      <c r="G49" s="517"/>
      <c r="H49" s="520"/>
      <c r="I49" s="523"/>
      <c r="J49" s="526"/>
      <c r="K49" s="529"/>
      <c r="L49" s="529"/>
      <c r="M49" s="514"/>
      <c r="N49" s="529"/>
      <c r="O49" s="571"/>
      <c r="P49" s="565"/>
      <c r="Q49" s="574"/>
      <c r="R49" s="538"/>
      <c r="S49" s="538"/>
      <c r="T49" s="542"/>
      <c r="FF49"/>
      <c r="FG49"/>
      <c r="FH49"/>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1871" priority="475" operator="containsText" text="3- Moderado">
      <formula>NOT(ISERROR(SEARCH("3- Moderado",A7)))</formula>
    </cfRule>
    <cfRule type="containsText" dxfId="1870" priority="476" operator="containsText" text="6- Moderado">
      <formula>NOT(ISERROR(SEARCH("6- Moderado",A7)))</formula>
    </cfRule>
    <cfRule type="containsText" dxfId="1869" priority="477" operator="containsText" text="4- Moderado">
      <formula>NOT(ISERROR(SEARCH("4- Moderado",A7)))</formula>
    </cfRule>
    <cfRule type="containsText" dxfId="1868" priority="478" operator="containsText" text="3- Bajo">
      <formula>NOT(ISERROR(SEARCH("3- Bajo",A7)))</formula>
    </cfRule>
    <cfRule type="containsText" dxfId="1867" priority="479" operator="containsText" text="4- Bajo">
      <formula>NOT(ISERROR(SEARCH("4- Bajo",A7)))</formula>
    </cfRule>
    <cfRule type="containsText" dxfId="1866" priority="480" operator="containsText" text="1- Bajo">
      <formula>NOT(ISERROR(SEARCH("1- Bajo",A7)))</formula>
    </cfRule>
  </conditionalFormatting>
  <conditionalFormatting sqref="H8:J8">
    <cfRule type="containsText" dxfId="1865" priority="468" operator="containsText" text="3- Moderado">
      <formula>NOT(ISERROR(SEARCH("3- Moderado",H8)))</formula>
    </cfRule>
    <cfRule type="containsText" dxfId="1864" priority="469" operator="containsText" text="6- Moderado">
      <formula>NOT(ISERROR(SEARCH("6- Moderado",H8)))</formula>
    </cfRule>
    <cfRule type="containsText" dxfId="1863" priority="470" operator="containsText" text="4- Moderado">
      <formula>NOT(ISERROR(SEARCH("4- Moderado",H8)))</formula>
    </cfRule>
    <cfRule type="containsText" dxfId="1862" priority="471" operator="containsText" text="3- Bajo">
      <formula>NOT(ISERROR(SEARCH("3- Bajo",H8)))</formula>
    </cfRule>
    <cfRule type="containsText" dxfId="1861" priority="472" operator="containsText" text="4- Bajo">
      <formula>NOT(ISERROR(SEARCH("4- Bajo",H8)))</formula>
    </cfRule>
    <cfRule type="containsText" dxfId="1860" priority="474" operator="containsText" text="1- Bajo">
      <formula>NOT(ISERROR(SEARCH("1- Bajo",H8)))</formula>
    </cfRule>
  </conditionalFormatting>
  <conditionalFormatting sqref="J8 J50:J1048576">
    <cfRule type="containsText" dxfId="1859" priority="457" operator="containsText" text="25- Extremo">
      <formula>NOT(ISERROR(SEARCH("25- Extremo",J8)))</formula>
    </cfRule>
    <cfRule type="containsText" dxfId="1858" priority="458" operator="containsText" text="20- Extremo">
      <formula>NOT(ISERROR(SEARCH("20- Extremo",J8)))</formula>
    </cfRule>
    <cfRule type="containsText" dxfId="1857" priority="459" operator="containsText" text="15- Extremo">
      <formula>NOT(ISERROR(SEARCH("15- Extremo",J8)))</formula>
    </cfRule>
    <cfRule type="containsText" dxfId="1856" priority="460" operator="containsText" text="10- Extremo">
      <formula>NOT(ISERROR(SEARCH("10- Extremo",J8)))</formula>
    </cfRule>
    <cfRule type="containsText" dxfId="1855" priority="461" operator="containsText" text="5- Extremo">
      <formula>NOT(ISERROR(SEARCH("5- Extremo",J8)))</formula>
    </cfRule>
    <cfRule type="containsText" dxfId="1854" priority="462" operator="containsText" text="12- Alto">
      <formula>NOT(ISERROR(SEARCH("12- Alto",J8)))</formula>
    </cfRule>
    <cfRule type="containsText" dxfId="1853" priority="463" operator="containsText" text="10- Alto">
      <formula>NOT(ISERROR(SEARCH("10- Alto",J8)))</formula>
    </cfRule>
    <cfRule type="containsText" dxfId="1852" priority="464" operator="containsText" text="9- Alto">
      <formula>NOT(ISERROR(SEARCH("9- Alto",J8)))</formula>
    </cfRule>
    <cfRule type="containsText" dxfId="1851" priority="465" operator="containsText" text="8- Alto">
      <formula>NOT(ISERROR(SEARCH("8- Alto",J8)))</formula>
    </cfRule>
    <cfRule type="containsText" dxfId="1850" priority="466" operator="containsText" text="5- Alto">
      <formula>NOT(ISERROR(SEARCH("5- Alto",J8)))</formula>
    </cfRule>
    <cfRule type="containsText" dxfId="1849" priority="467" operator="containsText" text="4- Alto">
      <formula>NOT(ISERROR(SEARCH("4- Alto",J8)))</formula>
    </cfRule>
    <cfRule type="containsText" dxfId="1848" priority="473" operator="containsText" text="2- Bajo">
      <formula>NOT(ISERROR(SEARCH("2- Bajo",J8)))</formula>
    </cfRule>
  </conditionalFormatting>
  <conditionalFormatting sqref="K10:L10 K15:L15 K20:L20">
    <cfRule type="containsText" dxfId="1847" priority="451" operator="containsText" text="3- Moderado">
      <formula>NOT(ISERROR(SEARCH("3- Moderado",K10)))</formula>
    </cfRule>
    <cfRule type="containsText" dxfId="1846" priority="452" operator="containsText" text="6- Moderado">
      <formula>NOT(ISERROR(SEARCH("6- Moderado",K10)))</formula>
    </cfRule>
    <cfRule type="containsText" dxfId="1845" priority="453" operator="containsText" text="4- Moderado">
      <formula>NOT(ISERROR(SEARCH("4- Moderado",K10)))</formula>
    </cfRule>
    <cfRule type="containsText" dxfId="1844" priority="454" operator="containsText" text="3- Bajo">
      <formula>NOT(ISERROR(SEARCH("3- Bajo",K10)))</formula>
    </cfRule>
    <cfRule type="containsText" dxfId="1843" priority="455" operator="containsText" text="4- Bajo">
      <formula>NOT(ISERROR(SEARCH("4- Bajo",K10)))</formula>
    </cfRule>
    <cfRule type="containsText" dxfId="1842" priority="456" operator="containsText" text="1- Bajo">
      <formula>NOT(ISERROR(SEARCH("1- Bajo",K10)))</formula>
    </cfRule>
  </conditionalFormatting>
  <conditionalFormatting sqref="H10:I10 H15:I15 H20:I20">
    <cfRule type="containsText" dxfId="1841" priority="445" operator="containsText" text="3- Moderado">
      <formula>NOT(ISERROR(SEARCH("3- Moderado",H10)))</formula>
    </cfRule>
    <cfRule type="containsText" dxfId="1840" priority="446" operator="containsText" text="6- Moderado">
      <formula>NOT(ISERROR(SEARCH("6- Moderado",H10)))</formula>
    </cfRule>
    <cfRule type="containsText" dxfId="1839" priority="447" operator="containsText" text="4- Moderado">
      <formula>NOT(ISERROR(SEARCH("4- Moderado",H10)))</formula>
    </cfRule>
    <cfRule type="containsText" dxfId="1838" priority="448" operator="containsText" text="3- Bajo">
      <formula>NOT(ISERROR(SEARCH("3- Bajo",H10)))</formula>
    </cfRule>
    <cfRule type="containsText" dxfId="1837" priority="449" operator="containsText" text="4- Bajo">
      <formula>NOT(ISERROR(SEARCH("4- Bajo",H10)))</formula>
    </cfRule>
    <cfRule type="containsText" dxfId="1836" priority="450" operator="containsText" text="1- Bajo">
      <formula>NOT(ISERROR(SEARCH("1- Bajo",H10)))</formula>
    </cfRule>
  </conditionalFormatting>
  <conditionalFormatting sqref="A10:E10 E15 A15:B15 B20 B25 B30 B35 B40 B45">
    <cfRule type="containsText" dxfId="1835" priority="439" operator="containsText" text="3- Moderado">
      <formula>NOT(ISERROR(SEARCH("3- Moderado",A10)))</formula>
    </cfRule>
    <cfRule type="containsText" dxfId="1834" priority="440" operator="containsText" text="6- Moderado">
      <formula>NOT(ISERROR(SEARCH("6- Moderado",A10)))</formula>
    </cfRule>
    <cfRule type="containsText" dxfId="1833" priority="441" operator="containsText" text="4- Moderado">
      <formula>NOT(ISERROR(SEARCH("4- Moderado",A10)))</formula>
    </cfRule>
    <cfRule type="containsText" dxfId="1832" priority="442" operator="containsText" text="3- Bajo">
      <formula>NOT(ISERROR(SEARCH("3- Bajo",A10)))</formula>
    </cfRule>
    <cfRule type="containsText" dxfId="1831" priority="443" operator="containsText" text="4- Bajo">
      <formula>NOT(ISERROR(SEARCH("4- Bajo",A10)))</formula>
    </cfRule>
    <cfRule type="containsText" dxfId="1830" priority="444" operator="containsText" text="1- Bajo">
      <formula>NOT(ISERROR(SEARCH("1- Bajo",A10)))</formula>
    </cfRule>
  </conditionalFormatting>
  <conditionalFormatting sqref="F10:G10 F15:G15">
    <cfRule type="containsText" dxfId="1829" priority="433" operator="containsText" text="3- Moderado">
      <formula>NOT(ISERROR(SEARCH("3- Moderado",F10)))</formula>
    </cfRule>
    <cfRule type="containsText" dxfId="1828" priority="434" operator="containsText" text="6- Moderado">
      <formula>NOT(ISERROR(SEARCH("6- Moderado",F10)))</formula>
    </cfRule>
    <cfRule type="containsText" dxfId="1827" priority="435" operator="containsText" text="4- Moderado">
      <formula>NOT(ISERROR(SEARCH("4- Moderado",F10)))</formula>
    </cfRule>
    <cfRule type="containsText" dxfId="1826" priority="436" operator="containsText" text="3- Bajo">
      <formula>NOT(ISERROR(SEARCH("3- Bajo",F10)))</formula>
    </cfRule>
    <cfRule type="containsText" dxfId="1825" priority="437" operator="containsText" text="4- Bajo">
      <formula>NOT(ISERROR(SEARCH("4- Bajo",F10)))</formula>
    </cfRule>
    <cfRule type="containsText" dxfId="1824" priority="438" operator="containsText" text="1- Bajo">
      <formula>NOT(ISERROR(SEARCH("1- Bajo",F10)))</formula>
    </cfRule>
  </conditionalFormatting>
  <conditionalFormatting sqref="K8">
    <cfRule type="containsText" dxfId="1823" priority="427" operator="containsText" text="3- Moderado">
      <formula>NOT(ISERROR(SEARCH("3- Moderado",K8)))</formula>
    </cfRule>
    <cfRule type="containsText" dxfId="1822" priority="428" operator="containsText" text="6- Moderado">
      <formula>NOT(ISERROR(SEARCH("6- Moderado",K8)))</formula>
    </cfRule>
    <cfRule type="containsText" dxfId="1821" priority="429" operator="containsText" text="4- Moderado">
      <formula>NOT(ISERROR(SEARCH("4- Moderado",K8)))</formula>
    </cfRule>
    <cfRule type="containsText" dxfId="1820" priority="430" operator="containsText" text="3- Bajo">
      <formula>NOT(ISERROR(SEARCH("3- Bajo",K8)))</formula>
    </cfRule>
    <cfRule type="containsText" dxfId="1819" priority="431" operator="containsText" text="4- Bajo">
      <formula>NOT(ISERROR(SEARCH("4- Bajo",K8)))</formula>
    </cfRule>
    <cfRule type="containsText" dxfId="1818" priority="432" operator="containsText" text="1- Bajo">
      <formula>NOT(ISERROR(SEARCH("1- Bajo",K8)))</formula>
    </cfRule>
  </conditionalFormatting>
  <conditionalFormatting sqref="L8">
    <cfRule type="containsText" dxfId="1817" priority="421" operator="containsText" text="3- Moderado">
      <formula>NOT(ISERROR(SEARCH("3- Moderado",L8)))</formula>
    </cfRule>
    <cfRule type="containsText" dxfId="1816" priority="422" operator="containsText" text="6- Moderado">
      <formula>NOT(ISERROR(SEARCH("6- Moderado",L8)))</formula>
    </cfRule>
    <cfRule type="containsText" dxfId="1815" priority="423" operator="containsText" text="4- Moderado">
      <formula>NOT(ISERROR(SEARCH("4- Moderado",L8)))</formula>
    </cfRule>
    <cfRule type="containsText" dxfId="1814" priority="424" operator="containsText" text="3- Bajo">
      <formula>NOT(ISERROR(SEARCH("3- Bajo",L8)))</formula>
    </cfRule>
    <cfRule type="containsText" dxfId="1813" priority="425" operator="containsText" text="4- Bajo">
      <formula>NOT(ISERROR(SEARCH("4- Bajo",L8)))</formula>
    </cfRule>
    <cfRule type="containsText" dxfId="1812" priority="426" operator="containsText" text="1- Bajo">
      <formula>NOT(ISERROR(SEARCH("1- Bajo",L8)))</formula>
    </cfRule>
  </conditionalFormatting>
  <conditionalFormatting sqref="M8">
    <cfRule type="containsText" dxfId="1811" priority="415" operator="containsText" text="3- Moderado">
      <formula>NOT(ISERROR(SEARCH("3- Moderado",M8)))</formula>
    </cfRule>
    <cfRule type="containsText" dxfId="1810" priority="416" operator="containsText" text="6- Moderado">
      <formula>NOT(ISERROR(SEARCH("6- Moderado",M8)))</formula>
    </cfRule>
    <cfRule type="containsText" dxfId="1809" priority="417" operator="containsText" text="4- Moderado">
      <formula>NOT(ISERROR(SEARCH("4- Moderado",M8)))</formula>
    </cfRule>
    <cfRule type="containsText" dxfId="1808" priority="418" operator="containsText" text="3- Bajo">
      <formula>NOT(ISERROR(SEARCH("3- Bajo",M8)))</formula>
    </cfRule>
    <cfRule type="containsText" dxfId="1807" priority="419" operator="containsText" text="4- Bajo">
      <formula>NOT(ISERROR(SEARCH("4- Bajo",M8)))</formula>
    </cfRule>
    <cfRule type="containsText" dxfId="1806" priority="420" operator="containsText" text="1- Bajo">
      <formula>NOT(ISERROR(SEARCH("1- Bajo",M8)))</formula>
    </cfRule>
  </conditionalFormatting>
  <conditionalFormatting sqref="J10:J24">
    <cfRule type="containsText" dxfId="1805" priority="410" operator="containsText" text="Bajo">
      <formula>NOT(ISERROR(SEARCH("Bajo",J10)))</formula>
    </cfRule>
    <cfRule type="containsText" dxfId="1804" priority="411" operator="containsText" text="Moderado">
      <formula>NOT(ISERROR(SEARCH("Moderado",J10)))</formula>
    </cfRule>
    <cfRule type="containsText" dxfId="1803" priority="412" operator="containsText" text="Alto">
      <formula>NOT(ISERROR(SEARCH("Alto",J10)))</formula>
    </cfRule>
    <cfRule type="containsText" dxfId="1802" priority="413" operator="containsText" text="Extremo">
      <formula>NOT(ISERROR(SEARCH("Extremo",J10)))</formula>
    </cfRule>
    <cfRule type="colorScale" priority="414">
      <colorScale>
        <cfvo type="min"/>
        <cfvo type="max"/>
        <color rgb="FFFF7128"/>
        <color rgb="FFFFEF9C"/>
      </colorScale>
    </cfRule>
  </conditionalFormatting>
  <conditionalFormatting sqref="M10:M24">
    <cfRule type="containsText" dxfId="1801" priority="385" operator="containsText" text="Moderado">
      <formula>NOT(ISERROR(SEARCH("Moderado",M10)))</formula>
    </cfRule>
    <cfRule type="containsText" dxfId="1800" priority="405" operator="containsText" text="Bajo">
      <formula>NOT(ISERROR(SEARCH("Bajo",M10)))</formula>
    </cfRule>
    <cfRule type="containsText" dxfId="1799" priority="406" operator="containsText" text="Moderado">
      <formula>NOT(ISERROR(SEARCH("Moderado",M10)))</formula>
    </cfRule>
    <cfRule type="containsText" dxfId="1798" priority="407" operator="containsText" text="Alto">
      <formula>NOT(ISERROR(SEARCH("Alto",M10)))</formula>
    </cfRule>
    <cfRule type="containsText" dxfId="1797" priority="408" operator="containsText" text="Extremo">
      <formula>NOT(ISERROR(SEARCH("Extremo",M10)))</formula>
    </cfRule>
    <cfRule type="colorScale" priority="409">
      <colorScale>
        <cfvo type="min"/>
        <cfvo type="max"/>
        <color rgb="FFFF7128"/>
        <color rgb="FFFFEF9C"/>
      </colorScale>
    </cfRule>
  </conditionalFormatting>
  <conditionalFormatting sqref="N10 N15 N20">
    <cfRule type="containsText" dxfId="1796" priority="399" operator="containsText" text="3- Moderado">
      <formula>NOT(ISERROR(SEARCH("3- Moderado",N10)))</formula>
    </cfRule>
    <cfRule type="containsText" dxfId="1795" priority="400" operator="containsText" text="6- Moderado">
      <formula>NOT(ISERROR(SEARCH("6- Moderado",N10)))</formula>
    </cfRule>
    <cfRule type="containsText" dxfId="1794" priority="401" operator="containsText" text="4- Moderado">
      <formula>NOT(ISERROR(SEARCH("4- Moderado",N10)))</formula>
    </cfRule>
    <cfRule type="containsText" dxfId="1793" priority="402" operator="containsText" text="3- Bajo">
      <formula>NOT(ISERROR(SEARCH("3- Bajo",N10)))</formula>
    </cfRule>
    <cfRule type="containsText" dxfId="1792" priority="403" operator="containsText" text="4- Bajo">
      <formula>NOT(ISERROR(SEARCH("4- Bajo",N10)))</formula>
    </cfRule>
    <cfRule type="containsText" dxfId="1791" priority="404" operator="containsText" text="1- Bajo">
      <formula>NOT(ISERROR(SEARCH("1- Bajo",N10)))</formula>
    </cfRule>
  </conditionalFormatting>
  <conditionalFormatting sqref="H10:H24">
    <cfRule type="containsText" dxfId="1790" priority="386" operator="containsText" text="Muy Alta">
      <formula>NOT(ISERROR(SEARCH("Muy Alta",H10)))</formula>
    </cfRule>
    <cfRule type="containsText" dxfId="1789" priority="387" operator="containsText" text="Alta">
      <formula>NOT(ISERROR(SEARCH("Alta",H10)))</formula>
    </cfRule>
    <cfRule type="containsText" dxfId="1788" priority="388" operator="containsText" text="Muy Alta">
      <formula>NOT(ISERROR(SEARCH("Muy Alta",H10)))</formula>
    </cfRule>
    <cfRule type="containsText" dxfId="1787" priority="393" operator="containsText" text="Muy Baja">
      <formula>NOT(ISERROR(SEARCH("Muy Baja",H10)))</formula>
    </cfRule>
    <cfRule type="containsText" dxfId="1786" priority="394" operator="containsText" text="Baja">
      <formula>NOT(ISERROR(SEARCH("Baja",H10)))</formula>
    </cfRule>
    <cfRule type="containsText" dxfId="1785" priority="395" operator="containsText" text="Media">
      <formula>NOT(ISERROR(SEARCH("Media",H10)))</formula>
    </cfRule>
    <cfRule type="containsText" dxfId="1784" priority="396" operator="containsText" text="Alta">
      <formula>NOT(ISERROR(SEARCH("Alta",H10)))</formula>
    </cfRule>
    <cfRule type="containsText" dxfId="1783" priority="398" operator="containsText" text="Muy Alta">
      <formula>NOT(ISERROR(SEARCH("Muy Alta",H10)))</formula>
    </cfRule>
  </conditionalFormatting>
  <conditionalFormatting sqref="I10:I24">
    <cfRule type="containsText" dxfId="1782" priority="389" operator="containsText" text="Catastrófico">
      <formula>NOT(ISERROR(SEARCH("Catastrófico",I10)))</formula>
    </cfRule>
    <cfRule type="containsText" dxfId="1781" priority="390" operator="containsText" text="Mayor">
      <formula>NOT(ISERROR(SEARCH("Mayor",I10)))</formula>
    </cfRule>
    <cfRule type="containsText" dxfId="1780" priority="391" operator="containsText" text="Menor">
      <formula>NOT(ISERROR(SEARCH("Menor",I10)))</formula>
    </cfRule>
    <cfRule type="containsText" dxfId="1779" priority="392" operator="containsText" text="Leve">
      <formula>NOT(ISERROR(SEARCH("Leve",I10)))</formula>
    </cfRule>
    <cfRule type="containsText" dxfId="1778" priority="397" operator="containsText" text="Moderado">
      <formula>NOT(ISERROR(SEARCH("Moderado",I10)))</formula>
    </cfRule>
  </conditionalFormatting>
  <conditionalFormatting sqref="K10:K24">
    <cfRule type="containsText" dxfId="1777" priority="384" operator="containsText" text="Media">
      <formula>NOT(ISERROR(SEARCH("Media",K10)))</formula>
    </cfRule>
  </conditionalFormatting>
  <conditionalFormatting sqref="L10:L24">
    <cfRule type="containsText" dxfId="1776" priority="383" operator="containsText" text="Moderado">
      <formula>NOT(ISERROR(SEARCH("Moderado",L10)))</formula>
    </cfRule>
  </conditionalFormatting>
  <conditionalFormatting sqref="C15">
    <cfRule type="containsText" dxfId="1775" priority="377" operator="containsText" text="3- Moderado">
      <formula>NOT(ISERROR(SEARCH("3- Moderado",C15)))</formula>
    </cfRule>
    <cfRule type="containsText" dxfId="1774" priority="378" operator="containsText" text="6- Moderado">
      <formula>NOT(ISERROR(SEARCH("6- Moderado",C15)))</formula>
    </cfRule>
    <cfRule type="containsText" dxfId="1773" priority="379" operator="containsText" text="4- Moderado">
      <formula>NOT(ISERROR(SEARCH("4- Moderado",C15)))</formula>
    </cfRule>
    <cfRule type="containsText" dxfId="1772" priority="380" operator="containsText" text="3- Bajo">
      <formula>NOT(ISERROR(SEARCH("3- Bajo",C15)))</formula>
    </cfRule>
    <cfRule type="containsText" dxfId="1771" priority="381" operator="containsText" text="4- Bajo">
      <formula>NOT(ISERROR(SEARCH("4- Bajo",C15)))</formula>
    </cfRule>
    <cfRule type="containsText" dxfId="1770" priority="382" operator="containsText" text="1- Bajo">
      <formula>NOT(ISERROR(SEARCH("1- Bajo",C15)))</formula>
    </cfRule>
  </conditionalFormatting>
  <conditionalFormatting sqref="D15">
    <cfRule type="containsText" dxfId="1769" priority="371" operator="containsText" text="3- Moderado">
      <formula>NOT(ISERROR(SEARCH("3- Moderado",D15)))</formula>
    </cfRule>
    <cfRule type="containsText" dxfId="1768" priority="372" operator="containsText" text="6- Moderado">
      <formula>NOT(ISERROR(SEARCH("6- Moderado",D15)))</formula>
    </cfRule>
    <cfRule type="containsText" dxfId="1767" priority="373" operator="containsText" text="4- Moderado">
      <formula>NOT(ISERROR(SEARCH("4- Moderado",D15)))</formula>
    </cfRule>
    <cfRule type="containsText" dxfId="1766" priority="374" operator="containsText" text="3- Bajo">
      <formula>NOT(ISERROR(SEARCH("3- Bajo",D15)))</formula>
    </cfRule>
    <cfRule type="containsText" dxfId="1765" priority="375" operator="containsText" text="4- Bajo">
      <formula>NOT(ISERROR(SEARCH("4- Bajo",D15)))</formula>
    </cfRule>
    <cfRule type="containsText" dxfId="1764" priority="376" operator="containsText" text="1- Bajo">
      <formula>NOT(ISERROR(SEARCH("1- Bajo",D15)))</formula>
    </cfRule>
  </conditionalFormatting>
  <conditionalFormatting sqref="J10:J24">
    <cfRule type="containsText" dxfId="1763" priority="370" operator="containsText" text="Moderado">
      <formula>NOT(ISERROR(SEARCH("Moderado",J10)))</formula>
    </cfRule>
  </conditionalFormatting>
  <conditionalFormatting sqref="J10:J24">
    <cfRule type="containsText" dxfId="1762" priority="368" operator="containsText" text="Bajo">
      <formula>NOT(ISERROR(SEARCH("Bajo",J10)))</formula>
    </cfRule>
    <cfRule type="containsText" dxfId="1761" priority="369" operator="containsText" text="Extremo">
      <formula>NOT(ISERROR(SEARCH("Extremo",J10)))</formula>
    </cfRule>
  </conditionalFormatting>
  <conditionalFormatting sqref="K10:K24">
    <cfRule type="containsText" dxfId="1760" priority="366" operator="containsText" text="Baja">
      <formula>NOT(ISERROR(SEARCH("Baja",K10)))</formula>
    </cfRule>
    <cfRule type="containsText" dxfId="1759" priority="367" operator="containsText" text="Muy Baja">
      <formula>NOT(ISERROR(SEARCH("Muy Baja",K10)))</formula>
    </cfRule>
  </conditionalFormatting>
  <conditionalFormatting sqref="K10:K24">
    <cfRule type="containsText" dxfId="1758" priority="364" operator="containsText" text="Muy Alta">
      <formula>NOT(ISERROR(SEARCH("Muy Alta",K10)))</formula>
    </cfRule>
    <cfRule type="containsText" dxfId="1757" priority="365" operator="containsText" text="Alta">
      <formula>NOT(ISERROR(SEARCH("Alta",K10)))</formula>
    </cfRule>
  </conditionalFormatting>
  <conditionalFormatting sqref="L10:L24">
    <cfRule type="containsText" dxfId="1756" priority="360" operator="containsText" text="Catastrófico">
      <formula>NOT(ISERROR(SEARCH("Catastrófico",L10)))</formula>
    </cfRule>
    <cfRule type="containsText" dxfId="1755" priority="361" operator="containsText" text="Mayor">
      <formula>NOT(ISERROR(SEARCH("Mayor",L10)))</formula>
    </cfRule>
    <cfRule type="containsText" dxfId="1754" priority="362" operator="containsText" text="Menor">
      <formula>NOT(ISERROR(SEARCH("Menor",L10)))</formula>
    </cfRule>
    <cfRule type="containsText" dxfId="1753" priority="363" operator="containsText" text="Leve">
      <formula>NOT(ISERROR(SEARCH("Leve",L10)))</formula>
    </cfRule>
  </conditionalFormatting>
  <conditionalFormatting sqref="A20 E20">
    <cfRule type="containsText" dxfId="1752" priority="354" operator="containsText" text="3- Moderado">
      <formula>NOT(ISERROR(SEARCH("3- Moderado",A20)))</formula>
    </cfRule>
    <cfRule type="containsText" dxfId="1751" priority="355" operator="containsText" text="6- Moderado">
      <formula>NOT(ISERROR(SEARCH("6- Moderado",A20)))</formula>
    </cfRule>
    <cfRule type="containsText" dxfId="1750" priority="356" operator="containsText" text="4- Moderado">
      <formula>NOT(ISERROR(SEARCH("4- Moderado",A20)))</formula>
    </cfRule>
    <cfRule type="containsText" dxfId="1749" priority="357" operator="containsText" text="3- Bajo">
      <formula>NOT(ISERROR(SEARCH("3- Bajo",A20)))</formula>
    </cfRule>
    <cfRule type="containsText" dxfId="1748" priority="358" operator="containsText" text="4- Bajo">
      <formula>NOT(ISERROR(SEARCH("4- Bajo",A20)))</formula>
    </cfRule>
    <cfRule type="containsText" dxfId="1747" priority="359" operator="containsText" text="1- Bajo">
      <formula>NOT(ISERROR(SEARCH("1- Bajo",A20)))</formula>
    </cfRule>
  </conditionalFormatting>
  <conditionalFormatting sqref="F20:G20">
    <cfRule type="containsText" dxfId="1746" priority="348" operator="containsText" text="3- Moderado">
      <formula>NOT(ISERROR(SEARCH("3- Moderado",F20)))</formula>
    </cfRule>
    <cfRule type="containsText" dxfId="1745" priority="349" operator="containsText" text="6- Moderado">
      <formula>NOT(ISERROR(SEARCH("6- Moderado",F20)))</formula>
    </cfRule>
    <cfRule type="containsText" dxfId="1744" priority="350" operator="containsText" text="4- Moderado">
      <formula>NOT(ISERROR(SEARCH("4- Moderado",F20)))</formula>
    </cfRule>
    <cfRule type="containsText" dxfId="1743" priority="351" operator="containsText" text="3- Bajo">
      <formula>NOT(ISERROR(SEARCH("3- Bajo",F20)))</formula>
    </cfRule>
    <cfRule type="containsText" dxfId="1742" priority="352" operator="containsText" text="4- Bajo">
      <formula>NOT(ISERROR(SEARCH("4- Bajo",F20)))</formula>
    </cfRule>
    <cfRule type="containsText" dxfId="1741" priority="353" operator="containsText" text="1- Bajo">
      <formula>NOT(ISERROR(SEARCH("1- Bajo",F20)))</formula>
    </cfRule>
  </conditionalFormatting>
  <conditionalFormatting sqref="C20">
    <cfRule type="containsText" dxfId="1740" priority="342" operator="containsText" text="3- Moderado">
      <formula>NOT(ISERROR(SEARCH("3- Moderado",C20)))</formula>
    </cfRule>
    <cfRule type="containsText" dxfId="1739" priority="343" operator="containsText" text="6- Moderado">
      <formula>NOT(ISERROR(SEARCH("6- Moderado",C20)))</formula>
    </cfRule>
    <cfRule type="containsText" dxfId="1738" priority="344" operator="containsText" text="4- Moderado">
      <formula>NOT(ISERROR(SEARCH("4- Moderado",C20)))</formula>
    </cfRule>
    <cfRule type="containsText" dxfId="1737" priority="345" operator="containsText" text="3- Bajo">
      <formula>NOT(ISERROR(SEARCH("3- Bajo",C20)))</formula>
    </cfRule>
    <cfRule type="containsText" dxfId="1736" priority="346" operator="containsText" text="4- Bajo">
      <formula>NOT(ISERROR(SEARCH("4- Bajo",C20)))</formula>
    </cfRule>
    <cfRule type="containsText" dxfId="1735" priority="347" operator="containsText" text="1- Bajo">
      <formula>NOT(ISERROR(SEARCH("1- Bajo",C20)))</formula>
    </cfRule>
  </conditionalFormatting>
  <conditionalFormatting sqref="D20">
    <cfRule type="containsText" dxfId="1734" priority="336" operator="containsText" text="3- Moderado">
      <formula>NOT(ISERROR(SEARCH("3- Moderado",D20)))</formula>
    </cfRule>
    <cfRule type="containsText" dxfId="1733" priority="337" operator="containsText" text="6- Moderado">
      <formula>NOT(ISERROR(SEARCH("6- Moderado",D20)))</formula>
    </cfRule>
    <cfRule type="containsText" dxfId="1732" priority="338" operator="containsText" text="4- Moderado">
      <formula>NOT(ISERROR(SEARCH("4- Moderado",D20)))</formula>
    </cfRule>
    <cfRule type="containsText" dxfId="1731" priority="339" operator="containsText" text="3- Bajo">
      <formula>NOT(ISERROR(SEARCH("3- Bajo",D20)))</formula>
    </cfRule>
    <cfRule type="containsText" dxfId="1730" priority="340" operator="containsText" text="4- Bajo">
      <formula>NOT(ISERROR(SEARCH("4- Bajo",D20)))</formula>
    </cfRule>
    <cfRule type="containsText" dxfId="1729" priority="341" operator="containsText" text="1- Bajo">
      <formula>NOT(ISERROR(SEARCH("1- Bajo",D20)))</formula>
    </cfRule>
  </conditionalFormatting>
  <conditionalFormatting sqref="K25:L25">
    <cfRule type="containsText" dxfId="1728" priority="330" operator="containsText" text="3- Moderado">
      <formula>NOT(ISERROR(SEARCH("3- Moderado",K25)))</formula>
    </cfRule>
    <cfRule type="containsText" dxfId="1727" priority="331" operator="containsText" text="6- Moderado">
      <formula>NOT(ISERROR(SEARCH("6- Moderado",K25)))</formula>
    </cfRule>
    <cfRule type="containsText" dxfId="1726" priority="332" operator="containsText" text="4- Moderado">
      <formula>NOT(ISERROR(SEARCH("4- Moderado",K25)))</formula>
    </cfRule>
    <cfRule type="containsText" dxfId="1725" priority="333" operator="containsText" text="3- Bajo">
      <formula>NOT(ISERROR(SEARCH("3- Bajo",K25)))</formula>
    </cfRule>
    <cfRule type="containsText" dxfId="1724" priority="334" operator="containsText" text="4- Bajo">
      <formula>NOT(ISERROR(SEARCH("4- Bajo",K25)))</formula>
    </cfRule>
    <cfRule type="containsText" dxfId="1723" priority="335" operator="containsText" text="1- Bajo">
      <formula>NOT(ISERROR(SEARCH("1- Bajo",K25)))</formula>
    </cfRule>
  </conditionalFormatting>
  <conditionalFormatting sqref="H25:I25">
    <cfRule type="containsText" dxfId="1722" priority="324" operator="containsText" text="3- Moderado">
      <formula>NOT(ISERROR(SEARCH("3- Moderado",H25)))</formula>
    </cfRule>
    <cfRule type="containsText" dxfId="1721" priority="325" operator="containsText" text="6- Moderado">
      <formula>NOT(ISERROR(SEARCH("6- Moderado",H25)))</formula>
    </cfRule>
    <cfRule type="containsText" dxfId="1720" priority="326" operator="containsText" text="4- Moderado">
      <formula>NOT(ISERROR(SEARCH("4- Moderado",H25)))</formula>
    </cfRule>
    <cfRule type="containsText" dxfId="1719" priority="327" operator="containsText" text="3- Bajo">
      <formula>NOT(ISERROR(SEARCH("3- Bajo",H25)))</formula>
    </cfRule>
    <cfRule type="containsText" dxfId="1718" priority="328" operator="containsText" text="4- Bajo">
      <formula>NOT(ISERROR(SEARCH("4- Bajo",H25)))</formula>
    </cfRule>
    <cfRule type="containsText" dxfId="1717" priority="329" operator="containsText" text="1- Bajo">
      <formula>NOT(ISERROR(SEARCH("1- Bajo",H25)))</formula>
    </cfRule>
  </conditionalFormatting>
  <conditionalFormatting sqref="A25 C25:E25">
    <cfRule type="containsText" dxfId="1716" priority="318" operator="containsText" text="3- Moderado">
      <formula>NOT(ISERROR(SEARCH("3- Moderado",A25)))</formula>
    </cfRule>
    <cfRule type="containsText" dxfId="1715" priority="319" operator="containsText" text="6- Moderado">
      <formula>NOT(ISERROR(SEARCH("6- Moderado",A25)))</formula>
    </cfRule>
    <cfRule type="containsText" dxfId="1714" priority="320" operator="containsText" text="4- Moderado">
      <formula>NOT(ISERROR(SEARCH("4- Moderado",A25)))</formula>
    </cfRule>
    <cfRule type="containsText" dxfId="1713" priority="321" operator="containsText" text="3- Bajo">
      <formula>NOT(ISERROR(SEARCH("3- Bajo",A25)))</formula>
    </cfRule>
    <cfRule type="containsText" dxfId="1712" priority="322" operator="containsText" text="4- Bajo">
      <formula>NOT(ISERROR(SEARCH("4- Bajo",A25)))</formula>
    </cfRule>
    <cfRule type="containsText" dxfId="1711" priority="323" operator="containsText" text="1- Bajo">
      <formula>NOT(ISERROR(SEARCH("1- Bajo",A25)))</formula>
    </cfRule>
  </conditionalFormatting>
  <conditionalFormatting sqref="F25:G25">
    <cfRule type="containsText" dxfId="1710" priority="312" operator="containsText" text="3- Moderado">
      <formula>NOT(ISERROR(SEARCH("3- Moderado",F25)))</formula>
    </cfRule>
    <cfRule type="containsText" dxfId="1709" priority="313" operator="containsText" text="6- Moderado">
      <formula>NOT(ISERROR(SEARCH("6- Moderado",F25)))</formula>
    </cfRule>
    <cfRule type="containsText" dxfId="1708" priority="314" operator="containsText" text="4- Moderado">
      <formula>NOT(ISERROR(SEARCH("4- Moderado",F25)))</formula>
    </cfRule>
    <cfRule type="containsText" dxfId="1707" priority="315" operator="containsText" text="3- Bajo">
      <formula>NOT(ISERROR(SEARCH("3- Bajo",F25)))</formula>
    </cfRule>
    <cfRule type="containsText" dxfId="1706" priority="316" operator="containsText" text="4- Bajo">
      <formula>NOT(ISERROR(SEARCH("4- Bajo",F25)))</formula>
    </cfRule>
    <cfRule type="containsText" dxfId="1705" priority="317" operator="containsText" text="1- Bajo">
      <formula>NOT(ISERROR(SEARCH("1- Bajo",F25)))</formula>
    </cfRule>
  </conditionalFormatting>
  <conditionalFormatting sqref="J25:J29">
    <cfRule type="containsText" dxfId="1704" priority="307" operator="containsText" text="Bajo">
      <formula>NOT(ISERROR(SEARCH("Bajo",J25)))</formula>
    </cfRule>
    <cfRule type="containsText" dxfId="1703" priority="308" operator="containsText" text="Moderado">
      <formula>NOT(ISERROR(SEARCH("Moderado",J25)))</formula>
    </cfRule>
    <cfRule type="containsText" dxfId="1702" priority="309" operator="containsText" text="Alto">
      <formula>NOT(ISERROR(SEARCH("Alto",J25)))</formula>
    </cfRule>
    <cfRule type="containsText" dxfId="1701" priority="310" operator="containsText" text="Extremo">
      <formula>NOT(ISERROR(SEARCH("Extremo",J25)))</formula>
    </cfRule>
    <cfRule type="colorScale" priority="311">
      <colorScale>
        <cfvo type="min"/>
        <cfvo type="max"/>
        <color rgb="FFFF7128"/>
        <color rgb="FFFFEF9C"/>
      </colorScale>
    </cfRule>
  </conditionalFormatting>
  <conditionalFormatting sqref="M25:M29">
    <cfRule type="containsText" dxfId="1700" priority="282" operator="containsText" text="Moderado">
      <formula>NOT(ISERROR(SEARCH("Moderado",M25)))</formula>
    </cfRule>
    <cfRule type="containsText" dxfId="1699" priority="302" operator="containsText" text="Bajo">
      <formula>NOT(ISERROR(SEARCH("Bajo",M25)))</formula>
    </cfRule>
    <cfRule type="containsText" dxfId="1698" priority="303" operator="containsText" text="Moderado">
      <formula>NOT(ISERROR(SEARCH("Moderado",M25)))</formula>
    </cfRule>
    <cfRule type="containsText" dxfId="1697" priority="304" operator="containsText" text="Alto">
      <formula>NOT(ISERROR(SEARCH("Alto",M25)))</formula>
    </cfRule>
    <cfRule type="containsText" dxfId="1696" priority="305" operator="containsText" text="Extremo">
      <formula>NOT(ISERROR(SEARCH("Extremo",M25)))</formula>
    </cfRule>
    <cfRule type="colorScale" priority="306">
      <colorScale>
        <cfvo type="min"/>
        <cfvo type="max"/>
        <color rgb="FFFF7128"/>
        <color rgb="FFFFEF9C"/>
      </colorScale>
    </cfRule>
  </conditionalFormatting>
  <conditionalFormatting sqref="N25">
    <cfRule type="containsText" dxfId="1695" priority="296" operator="containsText" text="3- Moderado">
      <formula>NOT(ISERROR(SEARCH("3- Moderado",N25)))</formula>
    </cfRule>
    <cfRule type="containsText" dxfId="1694" priority="297" operator="containsText" text="6- Moderado">
      <formula>NOT(ISERROR(SEARCH("6- Moderado",N25)))</formula>
    </cfRule>
    <cfRule type="containsText" dxfId="1693" priority="298" operator="containsText" text="4- Moderado">
      <formula>NOT(ISERROR(SEARCH("4- Moderado",N25)))</formula>
    </cfRule>
    <cfRule type="containsText" dxfId="1692" priority="299" operator="containsText" text="3- Bajo">
      <formula>NOT(ISERROR(SEARCH("3- Bajo",N25)))</formula>
    </cfRule>
    <cfRule type="containsText" dxfId="1691" priority="300" operator="containsText" text="4- Bajo">
      <formula>NOT(ISERROR(SEARCH("4- Bajo",N25)))</formula>
    </cfRule>
    <cfRule type="containsText" dxfId="1690" priority="301" operator="containsText" text="1- Bajo">
      <formula>NOT(ISERROR(SEARCH("1- Bajo",N25)))</formula>
    </cfRule>
  </conditionalFormatting>
  <conditionalFormatting sqref="H25:H29">
    <cfRule type="containsText" dxfId="1689" priority="283" operator="containsText" text="Muy Alta">
      <formula>NOT(ISERROR(SEARCH("Muy Alta",H25)))</formula>
    </cfRule>
    <cfRule type="containsText" dxfId="1688" priority="284" operator="containsText" text="Alta">
      <formula>NOT(ISERROR(SEARCH("Alta",H25)))</formula>
    </cfRule>
    <cfRule type="containsText" dxfId="1687" priority="285" operator="containsText" text="Muy Alta">
      <formula>NOT(ISERROR(SEARCH("Muy Alta",H25)))</formula>
    </cfRule>
    <cfRule type="containsText" dxfId="1686" priority="290" operator="containsText" text="Muy Baja">
      <formula>NOT(ISERROR(SEARCH("Muy Baja",H25)))</formula>
    </cfRule>
    <cfRule type="containsText" dxfId="1685" priority="291" operator="containsText" text="Baja">
      <formula>NOT(ISERROR(SEARCH("Baja",H25)))</formula>
    </cfRule>
    <cfRule type="containsText" dxfId="1684" priority="292" operator="containsText" text="Media">
      <formula>NOT(ISERROR(SEARCH("Media",H25)))</formula>
    </cfRule>
    <cfRule type="containsText" dxfId="1683" priority="293" operator="containsText" text="Alta">
      <formula>NOT(ISERROR(SEARCH("Alta",H25)))</formula>
    </cfRule>
    <cfRule type="containsText" dxfId="1682" priority="295" operator="containsText" text="Muy Alta">
      <formula>NOT(ISERROR(SEARCH("Muy Alta",H25)))</formula>
    </cfRule>
  </conditionalFormatting>
  <conditionalFormatting sqref="I25:I29">
    <cfRule type="containsText" dxfId="1681" priority="286" operator="containsText" text="Catastrófico">
      <formula>NOT(ISERROR(SEARCH("Catastrófico",I25)))</formula>
    </cfRule>
    <cfRule type="containsText" dxfId="1680" priority="287" operator="containsText" text="Mayor">
      <formula>NOT(ISERROR(SEARCH("Mayor",I25)))</formula>
    </cfRule>
    <cfRule type="containsText" dxfId="1679" priority="288" operator="containsText" text="Menor">
      <formula>NOT(ISERROR(SEARCH("Menor",I25)))</formula>
    </cfRule>
    <cfRule type="containsText" dxfId="1678" priority="289" operator="containsText" text="Leve">
      <formula>NOT(ISERROR(SEARCH("Leve",I25)))</formula>
    </cfRule>
    <cfRule type="containsText" dxfId="1677" priority="294" operator="containsText" text="Moderado">
      <formula>NOT(ISERROR(SEARCH("Moderado",I25)))</formula>
    </cfRule>
  </conditionalFormatting>
  <conditionalFormatting sqref="K25:K29">
    <cfRule type="containsText" dxfId="1676" priority="281" operator="containsText" text="Media">
      <formula>NOT(ISERROR(SEARCH("Media",K25)))</formula>
    </cfRule>
  </conditionalFormatting>
  <conditionalFormatting sqref="L25:L29">
    <cfRule type="containsText" dxfId="1675" priority="280" operator="containsText" text="Moderado">
      <formula>NOT(ISERROR(SEARCH("Moderado",L25)))</formula>
    </cfRule>
  </conditionalFormatting>
  <conditionalFormatting sqref="J25:J29">
    <cfRule type="containsText" dxfId="1674" priority="279" operator="containsText" text="Moderado">
      <formula>NOT(ISERROR(SEARCH("Moderado",J25)))</formula>
    </cfRule>
  </conditionalFormatting>
  <conditionalFormatting sqref="J25:J29">
    <cfRule type="containsText" dxfId="1673" priority="277" operator="containsText" text="Bajo">
      <formula>NOT(ISERROR(SEARCH("Bajo",J25)))</formula>
    </cfRule>
    <cfRule type="containsText" dxfId="1672" priority="278" operator="containsText" text="Extremo">
      <formula>NOT(ISERROR(SEARCH("Extremo",J25)))</formula>
    </cfRule>
  </conditionalFormatting>
  <conditionalFormatting sqref="K25:K29">
    <cfRule type="containsText" dxfId="1671" priority="275" operator="containsText" text="Baja">
      <formula>NOT(ISERROR(SEARCH("Baja",K25)))</formula>
    </cfRule>
    <cfRule type="containsText" dxfId="1670" priority="276" operator="containsText" text="Muy Baja">
      <formula>NOT(ISERROR(SEARCH("Muy Baja",K25)))</formula>
    </cfRule>
  </conditionalFormatting>
  <conditionalFormatting sqref="K25:K29">
    <cfRule type="containsText" dxfId="1669" priority="273" operator="containsText" text="Muy Alta">
      <formula>NOT(ISERROR(SEARCH("Muy Alta",K25)))</formula>
    </cfRule>
    <cfRule type="containsText" dxfId="1668" priority="274" operator="containsText" text="Alta">
      <formula>NOT(ISERROR(SEARCH("Alta",K25)))</formula>
    </cfRule>
  </conditionalFormatting>
  <conditionalFormatting sqref="L25:L29">
    <cfRule type="containsText" dxfId="1667" priority="269" operator="containsText" text="Catastrófico">
      <formula>NOT(ISERROR(SEARCH("Catastrófico",L25)))</formula>
    </cfRule>
    <cfRule type="containsText" dxfId="1666" priority="270" operator="containsText" text="Mayor">
      <formula>NOT(ISERROR(SEARCH("Mayor",L25)))</formula>
    </cfRule>
    <cfRule type="containsText" dxfId="1665" priority="271" operator="containsText" text="Menor">
      <formula>NOT(ISERROR(SEARCH("Menor",L25)))</formula>
    </cfRule>
    <cfRule type="containsText" dxfId="1664" priority="272" operator="containsText" text="Leve">
      <formula>NOT(ISERROR(SEARCH("Leve",L25)))</formula>
    </cfRule>
  </conditionalFormatting>
  <conditionalFormatting sqref="K30:L30">
    <cfRule type="containsText" dxfId="1663" priority="263" operator="containsText" text="3- Moderado">
      <formula>NOT(ISERROR(SEARCH("3- Moderado",K30)))</formula>
    </cfRule>
    <cfRule type="containsText" dxfId="1662" priority="264" operator="containsText" text="6- Moderado">
      <formula>NOT(ISERROR(SEARCH("6- Moderado",K30)))</formula>
    </cfRule>
    <cfRule type="containsText" dxfId="1661" priority="265" operator="containsText" text="4- Moderado">
      <formula>NOT(ISERROR(SEARCH("4- Moderado",K30)))</formula>
    </cfRule>
    <cfRule type="containsText" dxfId="1660" priority="266" operator="containsText" text="3- Bajo">
      <formula>NOT(ISERROR(SEARCH("3- Bajo",K30)))</formula>
    </cfRule>
    <cfRule type="containsText" dxfId="1659" priority="267" operator="containsText" text="4- Bajo">
      <formula>NOT(ISERROR(SEARCH("4- Bajo",K30)))</formula>
    </cfRule>
    <cfRule type="containsText" dxfId="1658" priority="268" operator="containsText" text="1- Bajo">
      <formula>NOT(ISERROR(SEARCH("1- Bajo",K30)))</formula>
    </cfRule>
  </conditionalFormatting>
  <conditionalFormatting sqref="H30:I30">
    <cfRule type="containsText" dxfId="1657" priority="257" operator="containsText" text="3- Moderado">
      <formula>NOT(ISERROR(SEARCH("3- Moderado",H30)))</formula>
    </cfRule>
    <cfRule type="containsText" dxfId="1656" priority="258" operator="containsText" text="6- Moderado">
      <formula>NOT(ISERROR(SEARCH("6- Moderado",H30)))</formula>
    </cfRule>
    <cfRule type="containsText" dxfId="1655" priority="259" operator="containsText" text="4- Moderado">
      <formula>NOT(ISERROR(SEARCH("4- Moderado",H30)))</formula>
    </cfRule>
    <cfRule type="containsText" dxfId="1654" priority="260" operator="containsText" text="3- Bajo">
      <formula>NOT(ISERROR(SEARCH("3- Bajo",H30)))</formula>
    </cfRule>
    <cfRule type="containsText" dxfId="1653" priority="261" operator="containsText" text="4- Bajo">
      <formula>NOT(ISERROR(SEARCH("4- Bajo",H30)))</formula>
    </cfRule>
    <cfRule type="containsText" dxfId="1652" priority="262" operator="containsText" text="1- Bajo">
      <formula>NOT(ISERROR(SEARCH("1- Bajo",H30)))</formula>
    </cfRule>
  </conditionalFormatting>
  <conditionalFormatting sqref="A30 C30:E30">
    <cfRule type="containsText" dxfId="1651" priority="251" operator="containsText" text="3- Moderado">
      <formula>NOT(ISERROR(SEARCH("3- Moderado",A30)))</formula>
    </cfRule>
    <cfRule type="containsText" dxfId="1650" priority="252" operator="containsText" text="6- Moderado">
      <formula>NOT(ISERROR(SEARCH("6- Moderado",A30)))</formula>
    </cfRule>
    <cfRule type="containsText" dxfId="1649" priority="253" operator="containsText" text="4- Moderado">
      <formula>NOT(ISERROR(SEARCH("4- Moderado",A30)))</formula>
    </cfRule>
    <cfRule type="containsText" dxfId="1648" priority="254" operator="containsText" text="3- Bajo">
      <formula>NOT(ISERROR(SEARCH("3- Bajo",A30)))</formula>
    </cfRule>
    <cfRule type="containsText" dxfId="1647" priority="255" operator="containsText" text="4- Bajo">
      <formula>NOT(ISERROR(SEARCH("4- Bajo",A30)))</formula>
    </cfRule>
    <cfRule type="containsText" dxfId="1646" priority="256" operator="containsText" text="1- Bajo">
      <formula>NOT(ISERROR(SEARCH("1- Bajo",A30)))</formula>
    </cfRule>
  </conditionalFormatting>
  <conditionalFormatting sqref="F30:G30">
    <cfRule type="containsText" dxfId="1645" priority="245" operator="containsText" text="3- Moderado">
      <formula>NOT(ISERROR(SEARCH("3- Moderado",F30)))</formula>
    </cfRule>
    <cfRule type="containsText" dxfId="1644" priority="246" operator="containsText" text="6- Moderado">
      <formula>NOT(ISERROR(SEARCH("6- Moderado",F30)))</formula>
    </cfRule>
    <cfRule type="containsText" dxfId="1643" priority="247" operator="containsText" text="4- Moderado">
      <formula>NOT(ISERROR(SEARCH("4- Moderado",F30)))</formula>
    </cfRule>
    <cfRule type="containsText" dxfId="1642" priority="248" operator="containsText" text="3- Bajo">
      <formula>NOT(ISERROR(SEARCH("3- Bajo",F30)))</formula>
    </cfRule>
    <cfRule type="containsText" dxfId="1641" priority="249" operator="containsText" text="4- Bajo">
      <formula>NOT(ISERROR(SEARCH("4- Bajo",F30)))</formula>
    </cfRule>
    <cfRule type="containsText" dxfId="1640" priority="250" operator="containsText" text="1- Bajo">
      <formula>NOT(ISERROR(SEARCH("1- Bajo",F30)))</formula>
    </cfRule>
  </conditionalFormatting>
  <conditionalFormatting sqref="J30:J34">
    <cfRule type="containsText" dxfId="1639" priority="240" operator="containsText" text="Bajo">
      <formula>NOT(ISERROR(SEARCH("Bajo",J30)))</formula>
    </cfRule>
    <cfRule type="containsText" dxfId="1638" priority="241" operator="containsText" text="Moderado">
      <formula>NOT(ISERROR(SEARCH("Moderado",J30)))</formula>
    </cfRule>
    <cfRule type="containsText" dxfId="1637" priority="242" operator="containsText" text="Alto">
      <formula>NOT(ISERROR(SEARCH("Alto",J30)))</formula>
    </cfRule>
    <cfRule type="containsText" dxfId="1636" priority="243" operator="containsText" text="Extremo">
      <formula>NOT(ISERROR(SEARCH("Extremo",J30)))</formula>
    </cfRule>
    <cfRule type="colorScale" priority="244">
      <colorScale>
        <cfvo type="min"/>
        <cfvo type="max"/>
        <color rgb="FFFF7128"/>
        <color rgb="FFFFEF9C"/>
      </colorScale>
    </cfRule>
  </conditionalFormatting>
  <conditionalFormatting sqref="M30:M34">
    <cfRule type="containsText" dxfId="1635" priority="215" operator="containsText" text="Moderado">
      <formula>NOT(ISERROR(SEARCH("Moderado",M30)))</formula>
    </cfRule>
    <cfRule type="containsText" dxfId="1634" priority="235" operator="containsText" text="Bajo">
      <formula>NOT(ISERROR(SEARCH("Bajo",M30)))</formula>
    </cfRule>
    <cfRule type="containsText" dxfId="1633" priority="236" operator="containsText" text="Moderado">
      <formula>NOT(ISERROR(SEARCH("Moderado",M30)))</formula>
    </cfRule>
    <cfRule type="containsText" dxfId="1632" priority="237" operator="containsText" text="Alto">
      <formula>NOT(ISERROR(SEARCH("Alto",M30)))</formula>
    </cfRule>
    <cfRule type="containsText" dxfId="1631" priority="238" operator="containsText" text="Extremo">
      <formula>NOT(ISERROR(SEARCH("Extremo",M30)))</formula>
    </cfRule>
    <cfRule type="colorScale" priority="239">
      <colorScale>
        <cfvo type="min"/>
        <cfvo type="max"/>
        <color rgb="FFFF7128"/>
        <color rgb="FFFFEF9C"/>
      </colorScale>
    </cfRule>
  </conditionalFormatting>
  <conditionalFormatting sqref="N30">
    <cfRule type="containsText" dxfId="1630" priority="229" operator="containsText" text="3- Moderado">
      <formula>NOT(ISERROR(SEARCH("3- Moderado",N30)))</formula>
    </cfRule>
    <cfRule type="containsText" dxfId="1629" priority="230" operator="containsText" text="6- Moderado">
      <formula>NOT(ISERROR(SEARCH("6- Moderado",N30)))</formula>
    </cfRule>
    <cfRule type="containsText" dxfId="1628" priority="231" operator="containsText" text="4- Moderado">
      <formula>NOT(ISERROR(SEARCH("4- Moderado",N30)))</formula>
    </cfRule>
    <cfRule type="containsText" dxfId="1627" priority="232" operator="containsText" text="3- Bajo">
      <formula>NOT(ISERROR(SEARCH("3- Bajo",N30)))</formula>
    </cfRule>
    <cfRule type="containsText" dxfId="1626" priority="233" operator="containsText" text="4- Bajo">
      <formula>NOT(ISERROR(SEARCH("4- Bajo",N30)))</formula>
    </cfRule>
    <cfRule type="containsText" dxfId="1625" priority="234" operator="containsText" text="1- Bajo">
      <formula>NOT(ISERROR(SEARCH("1- Bajo",N30)))</formula>
    </cfRule>
  </conditionalFormatting>
  <conditionalFormatting sqref="H30:H34">
    <cfRule type="containsText" dxfId="1624" priority="216" operator="containsText" text="Muy Alta">
      <formula>NOT(ISERROR(SEARCH("Muy Alta",H30)))</formula>
    </cfRule>
    <cfRule type="containsText" dxfId="1623" priority="217" operator="containsText" text="Alta">
      <formula>NOT(ISERROR(SEARCH("Alta",H30)))</formula>
    </cfRule>
    <cfRule type="containsText" dxfId="1622" priority="218" operator="containsText" text="Muy Alta">
      <formula>NOT(ISERROR(SEARCH("Muy Alta",H30)))</formula>
    </cfRule>
    <cfRule type="containsText" dxfId="1621" priority="223" operator="containsText" text="Muy Baja">
      <formula>NOT(ISERROR(SEARCH("Muy Baja",H30)))</formula>
    </cfRule>
    <cfRule type="containsText" dxfId="1620" priority="224" operator="containsText" text="Baja">
      <formula>NOT(ISERROR(SEARCH("Baja",H30)))</formula>
    </cfRule>
    <cfRule type="containsText" dxfId="1619" priority="225" operator="containsText" text="Media">
      <formula>NOT(ISERROR(SEARCH("Media",H30)))</formula>
    </cfRule>
    <cfRule type="containsText" dxfId="1618" priority="226" operator="containsText" text="Alta">
      <formula>NOT(ISERROR(SEARCH("Alta",H30)))</formula>
    </cfRule>
    <cfRule type="containsText" dxfId="1617" priority="228" operator="containsText" text="Muy Alta">
      <formula>NOT(ISERROR(SEARCH("Muy Alta",H30)))</formula>
    </cfRule>
  </conditionalFormatting>
  <conditionalFormatting sqref="I30:I34">
    <cfRule type="containsText" dxfId="1616" priority="219" operator="containsText" text="Catastrófico">
      <formula>NOT(ISERROR(SEARCH("Catastrófico",I30)))</formula>
    </cfRule>
    <cfRule type="containsText" dxfId="1615" priority="220" operator="containsText" text="Mayor">
      <formula>NOT(ISERROR(SEARCH("Mayor",I30)))</formula>
    </cfRule>
    <cfRule type="containsText" dxfId="1614" priority="221" operator="containsText" text="Menor">
      <formula>NOT(ISERROR(SEARCH("Menor",I30)))</formula>
    </cfRule>
    <cfRule type="containsText" dxfId="1613" priority="222" operator="containsText" text="Leve">
      <formula>NOT(ISERROR(SEARCH("Leve",I30)))</formula>
    </cfRule>
    <cfRule type="containsText" dxfId="1612" priority="227" operator="containsText" text="Moderado">
      <formula>NOT(ISERROR(SEARCH("Moderado",I30)))</formula>
    </cfRule>
  </conditionalFormatting>
  <conditionalFormatting sqref="K30:K34">
    <cfRule type="containsText" dxfId="1611" priority="214" operator="containsText" text="Media">
      <formula>NOT(ISERROR(SEARCH("Media",K30)))</formula>
    </cfRule>
  </conditionalFormatting>
  <conditionalFormatting sqref="L30:L34">
    <cfRule type="containsText" dxfId="1610" priority="213" operator="containsText" text="Moderado">
      <formula>NOT(ISERROR(SEARCH("Moderado",L30)))</formula>
    </cfRule>
  </conditionalFormatting>
  <conditionalFormatting sqref="J30:J34">
    <cfRule type="containsText" dxfId="1609" priority="212" operator="containsText" text="Moderado">
      <formula>NOT(ISERROR(SEARCH("Moderado",J30)))</formula>
    </cfRule>
  </conditionalFormatting>
  <conditionalFormatting sqref="J30:J34">
    <cfRule type="containsText" dxfId="1608" priority="210" operator="containsText" text="Bajo">
      <formula>NOT(ISERROR(SEARCH("Bajo",J30)))</formula>
    </cfRule>
    <cfRule type="containsText" dxfId="1607" priority="211" operator="containsText" text="Extremo">
      <formula>NOT(ISERROR(SEARCH("Extremo",J30)))</formula>
    </cfRule>
  </conditionalFormatting>
  <conditionalFormatting sqref="K30:K34">
    <cfRule type="containsText" dxfId="1606" priority="208" operator="containsText" text="Baja">
      <formula>NOT(ISERROR(SEARCH("Baja",K30)))</formula>
    </cfRule>
    <cfRule type="containsText" dxfId="1605" priority="209" operator="containsText" text="Muy Baja">
      <formula>NOT(ISERROR(SEARCH("Muy Baja",K30)))</formula>
    </cfRule>
  </conditionalFormatting>
  <conditionalFormatting sqref="K30:K34">
    <cfRule type="containsText" dxfId="1604" priority="206" operator="containsText" text="Muy Alta">
      <formula>NOT(ISERROR(SEARCH("Muy Alta",K30)))</formula>
    </cfRule>
    <cfRule type="containsText" dxfId="1603" priority="207" operator="containsText" text="Alta">
      <formula>NOT(ISERROR(SEARCH("Alta",K30)))</formula>
    </cfRule>
  </conditionalFormatting>
  <conditionalFormatting sqref="L30:L34">
    <cfRule type="containsText" dxfId="1602" priority="202" operator="containsText" text="Catastrófico">
      <formula>NOT(ISERROR(SEARCH("Catastrófico",L30)))</formula>
    </cfRule>
    <cfRule type="containsText" dxfId="1601" priority="203" operator="containsText" text="Mayor">
      <formula>NOT(ISERROR(SEARCH("Mayor",L30)))</formula>
    </cfRule>
    <cfRule type="containsText" dxfId="1600" priority="204" operator="containsText" text="Menor">
      <formula>NOT(ISERROR(SEARCH("Menor",L30)))</formula>
    </cfRule>
    <cfRule type="containsText" dxfId="1599" priority="205" operator="containsText" text="Leve">
      <formula>NOT(ISERROR(SEARCH("Leve",L30)))</formula>
    </cfRule>
  </conditionalFormatting>
  <conditionalFormatting sqref="K35:L35">
    <cfRule type="containsText" dxfId="1598" priority="196" operator="containsText" text="3- Moderado">
      <formula>NOT(ISERROR(SEARCH("3- Moderado",K35)))</formula>
    </cfRule>
    <cfRule type="containsText" dxfId="1597" priority="197" operator="containsText" text="6- Moderado">
      <formula>NOT(ISERROR(SEARCH("6- Moderado",K35)))</formula>
    </cfRule>
    <cfRule type="containsText" dxfId="1596" priority="198" operator="containsText" text="4- Moderado">
      <formula>NOT(ISERROR(SEARCH("4- Moderado",K35)))</formula>
    </cfRule>
    <cfRule type="containsText" dxfId="1595" priority="199" operator="containsText" text="3- Bajo">
      <formula>NOT(ISERROR(SEARCH("3- Bajo",K35)))</formula>
    </cfRule>
    <cfRule type="containsText" dxfId="1594" priority="200" operator="containsText" text="4- Bajo">
      <formula>NOT(ISERROR(SEARCH("4- Bajo",K35)))</formula>
    </cfRule>
    <cfRule type="containsText" dxfId="1593" priority="201" operator="containsText" text="1- Bajo">
      <formula>NOT(ISERROR(SEARCH("1- Bajo",K35)))</formula>
    </cfRule>
  </conditionalFormatting>
  <conditionalFormatting sqref="H35:I35">
    <cfRule type="containsText" dxfId="1592" priority="190" operator="containsText" text="3- Moderado">
      <formula>NOT(ISERROR(SEARCH("3- Moderado",H35)))</formula>
    </cfRule>
    <cfRule type="containsText" dxfId="1591" priority="191" operator="containsText" text="6- Moderado">
      <formula>NOT(ISERROR(SEARCH("6- Moderado",H35)))</formula>
    </cfRule>
    <cfRule type="containsText" dxfId="1590" priority="192" operator="containsText" text="4- Moderado">
      <formula>NOT(ISERROR(SEARCH("4- Moderado",H35)))</formula>
    </cfRule>
    <cfRule type="containsText" dxfId="1589" priority="193" operator="containsText" text="3- Bajo">
      <formula>NOT(ISERROR(SEARCH("3- Bajo",H35)))</formula>
    </cfRule>
    <cfRule type="containsText" dxfId="1588" priority="194" operator="containsText" text="4- Bajo">
      <formula>NOT(ISERROR(SEARCH("4- Bajo",H35)))</formula>
    </cfRule>
    <cfRule type="containsText" dxfId="1587" priority="195" operator="containsText" text="1- Bajo">
      <formula>NOT(ISERROR(SEARCH("1- Bajo",H35)))</formula>
    </cfRule>
  </conditionalFormatting>
  <conditionalFormatting sqref="A35 C35:E35">
    <cfRule type="containsText" dxfId="1586" priority="184" operator="containsText" text="3- Moderado">
      <formula>NOT(ISERROR(SEARCH("3- Moderado",A35)))</formula>
    </cfRule>
    <cfRule type="containsText" dxfId="1585" priority="185" operator="containsText" text="6- Moderado">
      <formula>NOT(ISERROR(SEARCH("6- Moderado",A35)))</formula>
    </cfRule>
    <cfRule type="containsText" dxfId="1584" priority="186" operator="containsText" text="4- Moderado">
      <formula>NOT(ISERROR(SEARCH("4- Moderado",A35)))</formula>
    </cfRule>
    <cfRule type="containsText" dxfId="1583" priority="187" operator="containsText" text="3- Bajo">
      <formula>NOT(ISERROR(SEARCH("3- Bajo",A35)))</formula>
    </cfRule>
    <cfRule type="containsText" dxfId="1582" priority="188" operator="containsText" text="4- Bajo">
      <formula>NOT(ISERROR(SEARCH("4- Bajo",A35)))</formula>
    </cfRule>
    <cfRule type="containsText" dxfId="1581" priority="189" operator="containsText" text="1- Bajo">
      <formula>NOT(ISERROR(SEARCH("1- Bajo",A35)))</formula>
    </cfRule>
  </conditionalFormatting>
  <conditionalFormatting sqref="F35:G35">
    <cfRule type="containsText" dxfId="1580" priority="178" operator="containsText" text="3- Moderado">
      <formula>NOT(ISERROR(SEARCH("3- Moderado",F35)))</formula>
    </cfRule>
    <cfRule type="containsText" dxfId="1579" priority="179" operator="containsText" text="6- Moderado">
      <formula>NOT(ISERROR(SEARCH("6- Moderado",F35)))</formula>
    </cfRule>
    <cfRule type="containsText" dxfId="1578" priority="180" operator="containsText" text="4- Moderado">
      <formula>NOT(ISERROR(SEARCH("4- Moderado",F35)))</formula>
    </cfRule>
    <cfRule type="containsText" dxfId="1577" priority="181" operator="containsText" text="3- Bajo">
      <formula>NOT(ISERROR(SEARCH("3- Bajo",F35)))</formula>
    </cfRule>
    <cfRule type="containsText" dxfId="1576" priority="182" operator="containsText" text="4- Bajo">
      <formula>NOT(ISERROR(SEARCH("4- Bajo",F35)))</formula>
    </cfRule>
    <cfRule type="containsText" dxfId="1575" priority="183" operator="containsText" text="1- Bajo">
      <formula>NOT(ISERROR(SEARCH("1- Bajo",F35)))</formula>
    </cfRule>
  </conditionalFormatting>
  <conditionalFormatting sqref="J35:J39">
    <cfRule type="containsText" dxfId="1574" priority="173" operator="containsText" text="Bajo">
      <formula>NOT(ISERROR(SEARCH("Bajo",J35)))</formula>
    </cfRule>
    <cfRule type="containsText" dxfId="1573" priority="174" operator="containsText" text="Moderado">
      <formula>NOT(ISERROR(SEARCH("Moderado",J35)))</formula>
    </cfRule>
    <cfRule type="containsText" dxfId="1572" priority="175" operator="containsText" text="Alto">
      <formula>NOT(ISERROR(SEARCH("Alto",J35)))</formula>
    </cfRule>
    <cfRule type="containsText" dxfId="1571" priority="176" operator="containsText" text="Extremo">
      <formula>NOT(ISERROR(SEARCH("Extremo",J35)))</formula>
    </cfRule>
    <cfRule type="colorScale" priority="177">
      <colorScale>
        <cfvo type="min"/>
        <cfvo type="max"/>
        <color rgb="FFFF7128"/>
        <color rgb="FFFFEF9C"/>
      </colorScale>
    </cfRule>
  </conditionalFormatting>
  <conditionalFormatting sqref="M35:M39">
    <cfRule type="containsText" dxfId="1570" priority="148" operator="containsText" text="Moderado">
      <formula>NOT(ISERROR(SEARCH("Moderado",M35)))</formula>
    </cfRule>
    <cfRule type="containsText" dxfId="1569" priority="168" operator="containsText" text="Bajo">
      <formula>NOT(ISERROR(SEARCH("Bajo",M35)))</formula>
    </cfRule>
    <cfRule type="containsText" dxfId="1568" priority="169" operator="containsText" text="Moderado">
      <formula>NOT(ISERROR(SEARCH("Moderado",M35)))</formula>
    </cfRule>
    <cfRule type="containsText" dxfId="1567" priority="170" operator="containsText" text="Alto">
      <formula>NOT(ISERROR(SEARCH("Alto",M35)))</formula>
    </cfRule>
    <cfRule type="containsText" dxfId="1566" priority="171" operator="containsText" text="Extremo">
      <formula>NOT(ISERROR(SEARCH("Extremo",M35)))</formula>
    </cfRule>
    <cfRule type="colorScale" priority="172">
      <colorScale>
        <cfvo type="min"/>
        <cfvo type="max"/>
        <color rgb="FFFF7128"/>
        <color rgb="FFFFEF9C"/>
      </colorScale>
    </cfRule>
  </conditionalFormatting>
  <conditionalFormatting sqref="N35">
    <cfRule type="containsText" dxfId="1565" priority="162" operator="containsText" text="3- Moderado">
      <formula>NOT(ISERROR(SEARCH("3- Moderado",N35)))</formula>
    </cfRule>
    <cfRule type="containsText" dxfId="1564" priority="163" operator="containsText" text="6- Moderado">
      <formula>NOT(ISERROR(SEARCH("6- Moderado",N35)))</formula>
    </cfRule>
    <cfRule type="containsText" dxfId="1563" priority="164" operator="containsText" text="4- Moderado">
      <formula>NOT(ISERROR(SEARCH("4- Moderado",N35)))</formula>
    </cfRule>
    <cfRule type="containsText" dxfId="1562" priority="165" operator="containsText" text="3- Bajo">
      <formula>NOT(ISERROR(SEARCH("3- Bajo",N35)))</formula>
    </cfRule>
    <cfRule type="containsText" dxfId="1561" priority="166" operator="containsText" text="4- Bajo">
      <formula>NOT(ISERROR(SEARCH("4- Bajo",N35)))</formula>
    </cfRule>
    <cfRule type="containsText" dxfId="1560" priority="167" operator="containsText" text="1- Bajo">
      <formula>NOT(ISERROR(SEARCH("1- Bajo",N35)))</formula>
    </cfRule>
  </conditionalFormatting>
  <conditionalFormatting sqref="H35:H39">
    <cfRule type="containsText" dxfId="1559" priority="149" operator="containsText" text="Muy Alta">
      <formula>NOT(ISERROR(SEARCH("Muy Alta",H35)))</formula>
    </cfRule>
    <cfRule type="containsText" dxfId="1558" priority="150" operator="containsText" text="Alta">
      <formula>NOT(ISERROR(SEARCH("Alta",H35)))</formula>
    </cfRule>
    <cfRule type="containsText" dxfId="1557" priority="151" operator="containsText" text="Muy Alta">
      <formula>NOT(ISERROR(SEARCH("Muy Alta",H35)))</formula>
    </cfRule>
    <cfRule type="containsText" dxfId="1556" priority="156" operator="containsText" text="Muy Baja">
      <formula>NOT(ISERROR(SEARCH("Muy Baja",H35)))</formula>
    </cfRule>
    <cfRule type="containsText" dxfId="1555" priority="157" operator="containsText" text="Baja">
      <formula>NOT(ISERROR(SEARCH("Baja",H35)))</formula>
    </cfRule>
    <cfRule type="containsText" dxfId="1554" priority="158" operator="containsText" text="Media">
      <formula>NOT(ISERROR(SEARCH("Media",H35)))</formula>
    </cfRule>
    <cfRule type="containsText" dxfId="1553" priority="159" operator="containsText" text="Alta">
      <formula>NOT(ISERROR(SEARCH("Alta",H35)))</formula>
    </cfRule>
    <cfRule type="containsText" dxfId="1552" priority="161" operator="containsText" text="Muy Alta">
      <formula>NOT(ISERROR(SEARCH("Muy Alta",H35)))</formula>
    </cfRule>
  </conditionalFormatting>
  <conditionalFormatting sqref="I35:I39">
    <cfRule type="containsText" dxfId="1551" priority="152" operator="containsText" text="Catastrófico">
      <formula>NOT(ISERROR(SEARCH("Catastrófico",I35)))</formula>
    </cfRule>
    <cfRule type="containsText" dxfId="1550" priority="153" operator="containsText" text="Mayor">
      <formula>NOT(ISERROR(SEARCH("Mayor",I35)))</formula>
    </cfRule>
    <cfRule type="containsText" dxfId="1549" priority="154" operator="containsText" text="Menor">
      <formula>NOT(ISERROR(SEARCH("Menor",I35)))</formula>
    </cfRule>
    <cfRule type="containsText" dxfId="1548" priority="155" operator="containsText" text="Leve">
      <formula>NOT(ISERROR(SEARCH("Leve",I35)))</formula>
    </cfRule>
    <cfRule type="containsText" dxfId="1547" priority="160" operator="containsText" text="Moderado">
      <formula>NOT(ISERROR(SEARCH("Moderado",I35)))</formula>
    </cfRule>
  </conditionalFormatting>
  <conditionalFormatting sqref="K35:K39">
    <cfRule type="containsText" dxfId="1546" priority="147" operator="containsText" text="Media">
      <formula>NOT(ISERROR(SEARCH("Media",K35)))</formula>
    </cfRule>
  </conditionalFormatting>
  <conditionalFormatting sqref="L35:L39">
    <cfRule type="containsText" dxfId="1545" priority="146" operator="containsText" text="Moderado">
      <formula>NOT(ISERROR(SEARCH("Moderado",L35)))</formula>
    </cfRule>
  </conditionalFormatting>
  <conditionalFormatting sqref="J35:J39">
    <cfRule type="containsText" dxfId="1544" priority="145" operator="containsText" text="Moderado">
      <formula>NOT(ISERROR(SEARCH("Moderado",J35)))</formula>
    </cfRule>
  </conditionalFormatting>
  <conditionalFormatting sqref="J35:J39">
    <cfRule type="containsText" dxfId="1543" priority="143" operator="containsText" text="Bajo">
      <formula>NOT(ISERROR(SEARCH("Bajo",J35)))</formula>
    </cfRule>
    <cfRule type="containsText" dxfId="1542" priority="144" operator="containsText" text="Extremo">
      <formula>NOT(ISERROR(SEARCH("Extremo",J35)))</formula>
    </cfRule>
  </conditionalFormatting>
  <conditionalFormatting sqref="K35:K39">
    <cfRule type="containsText" dxfId="1541" priority="141" operator="containsText" text="Baja">
      <formula>NOT(ISERROR(SEARCH("Baja",K35)))</formula>
    </cfRule>
    <cfRule type="containsText" dxfId="1540" priority="142" operator="containsText" text="Muy Baja">
      <formula>NOT(ISERROR(SEARCH("Muy Baja",K35)))</formula>
    </cfRule>
  </conditionalFormatting>
  <conditionalFormatting sqref="K35:K39">
    <cfRule type="containsText" dxfId="1539" priority="139" operator="containsText" text="Muy Alta">
      <formula>NOT(ISERROR(SEARCH("Muy Alta",K35)))</formula>
    </cfRule>
    <cfRule type="containsText" dxfId="1538" priority="140" operator="containsText" text="Alta">
      <formula>NOT(ISERROR(SEARCH("Alta",K35)))</formula>
    </cfRule>
  </conditionalFormatting>
  <conditionalFormatting sqref="L35:L39">
    <cfRule type="containsText" dxfId="1537" priority="135" operator="containsText" text="Catastrófico">
      <formula>NOT(ISERROR(SEARCH("Catastrófico",L35)))</formula>
    </cfRule>
    <cfRule type="containsText" dxfId="1536" priority="136" operator="containsText" text="Mayor">
      <formula>NOT(ISERROR(SEARCH("Mayor",L35)))</formula>
    </cfRule>
    <cfRule type="containsText" dxfId="1535" priority="137" operator="containsText" text="Menor">
      <formula>NOT(ISERROR(SEARCH("Menor",L35)))</formula>
    </cfRule>
    <cfRule type="containsText" dxfId="1534" priority="138" operator="containsText" text="Leve">
      <formula>NOT(ISERROR(SEARCH("Leve",L35)))</formula>
    </cfRule>
  </conditionalFormatting>
  <conditionalFormatting sqref="K40:L40">
    <cfRule type="containsText" dxfId="1533" priority="129" operator="containsText" text="3- Moderado">
      <formula>NOT(ISERROR(SEARCH("3- Moderado",K40)))</formula>
    </cfRule>
    <cfRule type="containsText" dxfId="1532" priority="130" operator="containsText" text="6- Moderado">
      <formula>NOT(ISERROR(SEARCH("6- Moderado",K40)))</formula>
    </cfRule>
    <cfRule type="containsText" dxfId="1531" priority="131" operator="containsText" text="4- Moderado">
      <formula>NOT(ISERROR(SEARCH("4- Moderado",K40)))</formula>
    </cfRule>
    <cfRule type="containsText" dxfId="1530" priority="132" operator="containsText" text="3- Bajo">
      <formula>NOT(ISERROR(SEARCH("3- Bajo",K40)))</formula>
    </cfRule>
    <cfRule type="containsText" dxfId="1529" priority="133" operator="containsText" text="4- Bajo">
      <formula>NOT(ISERROR(SEARCH("4- Bajo",K40)))</formula>
    </cfRule>
    <cfRule type="containsText" dxfId="1528" priority="134" operator="containsText" text="1- Bajo">
      <formula>NOT(ISERROR(SEARCH("1- Bajo",K40)))</formula>
    </cfRule>
  </conditionalFormatting>
  <conditionalFormatting sqref="H40:I40">
    <cfRule type="containsText" dxfId="1527" priority="123" operator="containsText" text="3- Moderado">
      <formula>NOT(ISERROR(SEARCH("3- Moderado",H40)))</formula>
    </cfRule>
    <cfRule type="containsText" dxfId="1526" priority="124" operator="containsText" text="6- Moderado">
      <formula>NOT(ISERROR(SEARCH("6- Moderado",H40)))</formula>
    </cfRule>
    <cfRule type="containsText" dxfId="1525" priority="125" operator="containsText" text="4- Moderado">
      <formula>NOT(ISERROR(SEARCH("4- Moderado",H40)))</formula>
    </cfRule>
    <cfRule type="containsText" dxfId="1524" priority="126" operator="containsText" text="3- Bajo">
      <formula>NOT(ISERROR(SEARCH("3- Bajo",H40)))</formula>
    </cfRule>
    <cfRule type="containsText" dxfId="1523" priority="127" operator="containsText" text="4- Bajo">
      <formula>NOT(ISERROR(SEARCH("4- Bajo",H40)))</formula>
    </cfRule>
    <cfRule type="containsText" dxfId="1522" priority="128" operator="containsText" text="1- Bajo">
      <formula>NOT(ISERROR(SEARCH("1- Bajo",H40)))</formula>
    </cfRule>
  </conditionalFormatting>
  <conditionalFormatting sqref="A40 C40:E40">
    <cfRule type="containsText" dxfId="1521" priority="117" operator="containsText" text="3- Moderado">
      <formula>NOT(ISERROR(SEARCH("3- Moderado",A40)))</formula>
    </cfRule>
    <cfRule type="containsText" dxfId="1520" priority="118" operator="containsText" text="6- Moderado">
      <formula>NOT(ISERROR(SEARCH("6- Moderado",A40)))</formula>
    </cfRule>
    <cfRule type="containsText" dxfId="1519" priority="119" operator="containsText" text="4- Moderado">
      <formula>NOT(ISERROR(SEARCH("4- Moderado",A40)))</formula>
    </cfRule>
    <cfRule type="containsText" dxfId="1518" priority="120" operator="containsText" text="3- Bajo">
      <formula>NOT(ISERROR(SEARCH("3- Bajo",A40)))</formula>
    </cfRule>
    <cfRule type="containsText" dxfId="1517" priority="121" operator="containsText" text="4- Bajo">
      <formula>NOT(ISERROR(SEARCH("4- Bajo",A40)))</formula>
    </cfRule>
    <cfRule type="containsText" dxfId="1516" priority="122" operator="containsText" text="1- Bajo">
      <formula>NOT(ISERROR(SEARCH("1- Bajo",A40)))</formula>
    </cfRule>
  </conditionalFormatting>
  <conditionalFormatting sqref="F40:G40">
    <cfRule type="containsText" dxfId="1515" priority="111" operator="containsText" text="3- Moderado">
      <formula>NOT(ISERROR(SEARCH("3- Moderado",F40)))</formula>
    </cfRule>
    <cfRule type="containsText" dxfId="1514" priority="112" operator="containsText" text="6- Moderado">
      <formula>NOT(ISERROR(SEARCH("6- Moderado",F40)))</formula>
    </cfRule>
    <cfRule type="containsText" dxfId="1513" priority="113" operator="containsText" text="4- Moderado">
      <formula>NOT(ISERROR(SEARCH("4- Moderado",F40)))</formula>
    </cfRule>
    <cfRule type="containsText" dxfId="1512" priority="114" operator="containsText" text="3- Bajo">
      <formula>NOT(ISERROR(SEARCH("3- Bajo",F40)))</formula>
    </cfRule>
    <cfRule type="containsText" dxfId="1511" priority="115" operator="containsText" text="4- Bajo">
      <formula>NOT(ISERROR(SEARCH("4- Bajo",F40)))</formula>
    </cfRule>
    <cfRule type="containsText" dxfId="1510" priority="116" operator="containsText" text="1- Bajo">
      <formula>NOT(ISERROR(SEARCH("1- Bajo",F40)))</formula>
    </cfRule>
  </conditionalFormatting>
  <conditionalFormatting sqref="J40:J44">
    <cfRule type="containsText" dxfId="1509" priority="106" operator="containsText" text="Bajo">
      <formula>NOT(ISERROR(SEARCH("Bajo",J40)))</formula>
    </cfRule>
    <cfRule type="containsText" dxfId="1508" priority="107" operator="containsText" text="Moderado">
      <formula>NOT(ISERROR(SEARCH("Moderado",J40)))</formula>
    </cfRule>
    <cfRule type="containsText" dxfId="1507" priority="108" operator="containsText" text="Alto">
      <formula>NOT(ISERROR(SEARCH("Alto",J40)))</formula>
    </cfRule>
    <cfRule type="containsText" dxfId="1506" priority="109" operator="containsText" text="Extremo">
      <formula>NOT(ISERROR(SEARCH("Extremo",J40)))</formula>
    </cfRule>
    <cfRule type="colorScale" priority="110">
      <colorScale>
        <cfvo type="min"/>
        <cfvo type="max"/>
        <color rgb="FFFF7128"/>
        <color rgb="FFFFEF9C"/>
      </colorScale>
    </cfRule>
  </conditionalFormatting>
  <conditionalFormatting sqref="M40:M44">
    <cfRule type="containsText" dxfId="1505" priority="81" operator="containsText" text="Moderado">
      <formula>NOT(ISERROR(SEARCH("Moderado",M40)))</formula>
    </cfRule>
    <cfRule type="containsText" dxfId="1504" priority="101" operator="containsText" text="Bajo">
      <formula>NOT(ISERROR(SEARCH("Bajo",M40)))</formula>
    </cfRule>
    <cfRule type="containsText" dxfId="1503" priority="102" operator="containsText" text="Moderado">
      <formula>NOT(ISERROR(SEARCH("Moderado",M40)))</formula>
    </cfRule>
    <cfRule type="containsText" dxfId="1502" priority="103" operator="containsText" text="Alto">
      <formula>NOT(ISERROR(SEARCH("Alto",M40)))</formula>
    </cfRule>
    <cfRule type="containsText" dxfId="1501" priority="104" operator="containsText" text="Extremo">
      <formula>NOT(ISERROR(SEARCH("Extremo",M40)))</formula>
    </cfRule>
    <cfRule type="colorScale" priority="105">
      <colorScale>
        <cfvo type="min"/>
        <cfvo type="max"/>
        <color rgb="FFFF7128"/>
        <color rgb="FFFFEF9C"/>
      </colorScale>
    </cfRule>
  </conditionalFormatting>
  <conditionalFormatting sqref="N40">
    <cfRule type="containsText" dxfId="1500" priority="95" operator="containsText" text="3- Moderado">
      <formula>NOT(ISERROR(SEARCH("3- Moderado",N40)))</formula>
    </cfRule>
    <cfRule type="containsText" dxfId="1499" priority="96" operator="containsText" text="6- Moderado">
      <formula>NOT(ISERROR(SEARCH("6- Moderado",N40)))</formula>
    </cfRule>
    <cfRule type="containsText" dxfId="1498" priority="97" operator="containsText" text="4- Moderado">
      <formula>NOT(ISERROR(SEARCH("4- Moderado",N40)))</formula>
    </cfRule>
    <cfRule type="containsText" dxfId="1497" priority="98" operator="containsText" text="3- Bajo">
      <formula>NOT(ISERROR(SEARCH("3- Bajo",N40)))</formula>
    </cfRule>
    <cfRule type="containsText" dxfId="1496" priority="99" operator="containsText" text="4- Bajo">
      <formula>NOT(ISERROR(SEARCH("4- Bajo",N40)))</formula>
    </cfRule>
    <cfRule type="containsText" dxfId="1495" priority="100" operator="containsText" text="1- Bajo">
      <formula>NOT(ISERROR(SEARCH("1- Bajo",N40)))</formula>
    </cfRule>
  </conditionalFormatting>
  <conditionalFormatting sqref="H40:H44">
    <cfRule type="containsText" dxfId="1494" priority="82" operator="containsText" text="Muy Alta">
      <formula>NOT(ISERROR(SEARCH("Muy Alta",H40)))</formula>
    </cfRule>
    <cfRule type="containsText" dxfId="1493" priority="83" operator="containsText" text="Alta">
      <formula>NOT(ISERROR(SEARCH("Alta",H40)))</formula>
    </cfRule>
    <cfRule type="containsText" dxfId="1492" priority="84" operator="containsText" text="Muy Alta">
      <formula>NOT(ISERROR(SEARCH("Muy Alta",H40)))</formula>
    </cfRule>
    <cfRule type="containsText" dxfId="1491" priority="89" operator="containsText" text="Muy Baja">
      <formula>NOT(ISERROR(SEARCH("Muy Baja",H40)))</formula>
    </cfRule>
    <cfRule type="containsText" dxfId="1490" priority="90" operator="containsText" text="Baja">
      <formula>NOT(ISERROR(SEARCH("Baja",H40)))</formula>
    </cfRule>
    <cfRule type="containsText" dxfId="1489" priority="91" operator="containsText" text="Media">
      <formula>NOT(ISERROR(SEARCH("Media",H40)))</formula>
    </cfRule>
    <cfRule type="containsText" dxfId="1488" priority="92" operator="containsText" text="Alta">
      <formula>NOT(ISERROR(SEARCH("Alta",H40)))</formula>
    </cfRule>
    <cfRule type="containsText" dxfId="1487" priority="94" operator="containsText" text="Muy Alta">
      <formula>NOT(ISERROR(SEARCH("Muy Alta",H40)))</formula>
    </cfRule>
  </conditionalFormatting>
  <conditionalFormatting sqref="I40:I44">
    <cfRule type="containsText" dxfId="1486" priority="85" operator="containsText" text="Catastrófico">
      <formula>NOT(ISERROR(SEARCH("Catastrófico",I40)))</formula>
    </cfRule>
    <cfRule type="containsText" dxfId="1485" priority="86" operator="containsText" text="Mayor">
      <formula>NOT(ISERROR(SEARCH("Mayor",I40)))</formula>
    </cfRule>
    <cfRule type="containsText" dxfId="1484" priority="87" operator="containsText" text="Menor">
      <formula>NOT(ISERROR(SEARCH("Menor",I40)))</formula>
    </cfRule>
    <cfRule type="containsText" dxfId="1483" priority="88" operator="containsText" text="Leve">
      <formula>NOT(ISERROR(SEARCH("Leve",I40)))</formula>
    </cfRule>
    <cfRule type="containsText" dxfId="1482" priority="93" operator="containsText" text="Moderado">
      <formula>NOT(ISERROR(SEARCH("Moderado",I40)))</formula>
    </cfRule>
  </conditionalFormatting>
  <conditionalFormatting sqref="K40:K44">
    <cfRule type="containsText" dxfId="1481" priority="80" operator="containsText" text="Media">
      <formula>NOT(ISERROR(SEARCH("Media",K40)))</formula>
    </cfRule>
  </conditionalFormatting>
  <conditionalFormatting sqref="L40:L44">
    <cfRule type="containsText" dxfId="1480" priority="79" operator="containsText" text="Moderado">
      <formula>NOT(ISERROR(SEARCH("Moderado",L40)))</formula>
    </cfRule>
  </conditionalFormatting>
  <conditionalFormatting sqref="J40:J44">
    <cfRule type="containsText" dxfId="1479" priority="78" operator="containsText" text="Moderado">
      <formula>NOT(ISERROR(SEARCH("Moderado",J40)))</formula>
    </cfRule>
  </conditionalFormatting>
  <conditionalFormatting sqref="J40:J44">
    <cfRule type="containsText" dxfId="1478" priority="76" operator="containsText" text="Bajo">
      <formula>NOT(ISERROR(SEARCH("Bajo",J40)))</formula>
    </cfRule>
    <cfRule type="containsText" dxfId="1477" priority="77" operator="containsText" text="Extremo">
      <formula>NOT(ISERROR(SEARCH("Extremo",J40)))</formula>
    </cfRule>
  </conditionalFormatting>
  <conditionalFormatting sqref="K40:K44">
    <cfRule type="containsText" dxfId="1476" priority="74" operator="containsText" text="Baja">
      <formula>NOT(ISERROR(SEARCH("Baja",K40)))</formula>
    </cfRule>
    <cfRule type="containsText" dxfId="1475" priority="75" operator="containsText" text="Muy Baja">
      <formula>NOT(ISERROR(SEARCH("Muy Baja",K40)))</formula>
    </cfRule>
  </conditionalFormatting>
  <conditionalFormatting sqref="K40:K44">
    <cfRule type="containsText" dxfId="1474" priority="72" operator="containsText" text="Muy Alta">
      <formula>NOT(ISERROR(SEARCH("Muy Alta",K40)))</formula>
    </cfRule>
    <cfRule type="containsText" dxfId="1473" priority="73" operator="containsText" text="Alta">
      <formula>NOT(ISERROR(SEARCH("Alta",K40)))</formula>
    </cfRule>
  </conditionalFormatting>
  <conditionalFormatting sqref="L40:L44">
    <cfRule type="containsText" dxfId="1472" priority="68" operator="containsText" text="Catastrófico">
      <formula>NOT(ISERROR(SEARCH("Catastrófico",L40)))</formula>
    </cfRule>
    <cfRule type="containsText" dxfId="1471" priority="69" operator="containsText" text="Mayor">
      <formula>NOT(ISERROR(SEARCH("Mayor",L40)))</formula>
    </cfRule>
    <cfRule type="containsText" dxfId="1470" priority="70" operator="containsText" text="Menor">
      <formula>NOT(ISERROR(SEARCH("Menor",L40)))</formula>
    </cfRule>
    <cfRule type="containsText" dxfId="1469" priority="71" operator="containsText" text="Leve">
      <formula>NOT(ISERROR(SEARCH("Leve",L40)))</formula>
    </cfRule>
  </conditionalFormatting>
  <conditionalFormatting sqref="K45:L45">
    <cfRule type="containsText" dxfId="1468" priority="62" operator="containsText" text="3- Moderado">
      <formula>NOT(ISERROR(SEARCH("3- Moderado",K45)))</formula>
    </cfRule>
    <cfRule type="containsText" dxfId="1467" priority="63" operator="containsText" text="6- Moderado">
      <formula>NOT(ISERROR(SEARCH("6- Moderado",K45)))</formula>
    </cfRule>
    <cfRule type="containsText" dxfId="1466" priority="64" operator="containsText" text="4- Moderado">
      <formula>NOT(ISERROR(SEARCH("4- Moderado",K45)))</formula>
    </cfRule>
    <cfRule type="containsText" dxfId="1465" priority="65" operator="containsText" text="3- Bajo">
      <formula>NOT(ISERROR(SEARCH("3- Bajo",K45)))</formula>
    </cfRule>
    <cfRule type="containsText" dxfId="1464" priority="66" operator="containsText" text="4- Bajo">
      <formula>NOT(ISERROR(SEARCH("4- Bajo",K45)))</formula>
    </cfRule>
    <cfRule type="containsText" dxfId="1463" priority="67" operator="containsText" text="1- Bajo">
      <formula>NOT(ISERROR(SEARCH("1- Bajo",K45)))</formula>
    </cfRule>
  </conditionalFormatting>
  <conditionalFormatting sqref="H45:I45">
    <cfRule type="containsText" dxfId="1462" priority="56" operator="containsText" text="3- Moderado">
      <formula>NOT(ISERROR(SEARCH("3- Moderado",H45)))</formula>
    </cfRule>
    <cfRule type="containsText" dxfId="1461" priority="57" operator="containsText" text="6- Moderado">
      <formula>NOT(ISERROR(SEARCH("6- Moderado",H45)))</formula>
    </cfRule>
    <cfRule type="containsText" dxfId="1460" priority="58" operator="containsText" text="4- Moderado">
      <formula>NOT(ISERROR(SEARCH("4- Moderado",H45)))</formula>
    </cfRule>
    <cfRule type="containsText" dxfId="1459" priority="59" operator="containsText" text="3- Bajo">
      <formula>NOT(ISERROR(SEARCH("3- Bajo",H45)))</formula>
    </cfRule>
    <cfRule type="containsText" dxfId="1458" priority="60" operator="containsText" text="4- Bajo">
      <formula>NOT(ISERROR(SEARCH("4- Bajo",H45)))</formula>
    </cfRule>
    <cfRule type="containsText" dxfId="1457" priority="61" operator="containsText" text="1- Bajo">
      <formula>NOT(ISERROR(SEARCH("1- Bajo",H45)))</formula>
    </cfRule>
  </conditionalFormatting>
  <conditionalFormatting sqref="A45 C45:E45">
    <cfRule type="containsText" dxfId="1456" priority="50" operator="containsText" text="3- Moderado">
      <formula>NOT(ISERROR(SEARCH("3- Moderado",A45)))</formula>
    </cfRule>
    <cfRule type="containsText" dxfId="1455" priority="51" operator="containsText" text="6- Moderado">
      <formula>NOT(ISERROR(SEARCH("6- Moderado",A45)))</formula>
    </cfRule>
    <cfRule type="containsText" dxfId="1454" priority="52" operator="containsText" text="4- Moderado">
      <formula>NOT(ISERROR(SEARCH("4- Moderado",A45)))</formula>
    </cfRule>
    <cfRule type="containsText" dxfId="1453" priority="53" operator="containsText" text="3- Bajo">
      <formula>NOT(ISERROR(SEARCH("3- Bajo",A45)))</formula>
    </cfRule>
    <cfRule type="containsText" dxfId="1452" priority="54" operator="containsText" text="4- Bajo">
      <formula>NOT(ISERROR(SEARCH("4- Bajo",A45)))</formula>
    </cfRule>
    <cfRule type="containsText" dxfId="1451" priority="55" operator="containsText" text="1- Bajo">
      <formula>NOT(ISERROR(SEARCH("1- Bajo",A45)))</formula>
    </cfRule>
  </conditionalFormatting>
  <conditionalFormatting sqref="F45:G45">
    <cfRule type="containsText" dxfId="1450" priority="44" operator="containsText" text="3- Moderado">
      <formula>NOT(ISERROR(SEARCH("3- Moderado",F45)))</formula>
    </cfRule>
    <cfRule type="containsText" dxfId="1449" priority="45" operator="containsText" text="6- Moderado">
      <formula>NOT(ISERROR(SEARCH("6- Moderado",F45)))</formula>
    </cfRule>
    <cfRule type="containsText" dxfId="1448" priority="46" operator="containsText" text="4- Moderado">
      <formula>NOT(ISERROR(SEARCH("4- Moderado",F45)))</formula>
    </cfRule>
    <cfRule type="containsText" dxfId="1447" priority="47" operator="containsText" text="3- Bajo">
      <formula>NOT(ISERROR(SEARCH("3- Bajo",F45)))</formula>
    </cfRule>
    <cfRule type="containsText" dxfId="1446" priority="48" operator="containsText" text="4- Bajo">
      <formula>NOT(ISERROR(SEARCH("4- Bajo",F45)))</formula>
    </cfRule>
    <cfRule type="containsText" dxfId="1445" priority="49" operator="containsText" text="1- Bajo">
      <formula>NOT(ISERROR(SEARCH("1- Bajo",F45)))</formula>
    </cfRule>
  </conditionalFormatting>
  <conditionalFormatting sqref="J45:J49">
    <cfRule type="containsText" dxfId="1444" priority="39" operator="containsText" text="Bajo">
      <formula>NOT(ISERROR(SEARCH("Bajo",J45)))</formula>
    </cfRule>
    <cfRule type="containsText" dxfId="1443" priority="40" operator="containsText" text="Moderado">
      <formula>NOT(ISERROR(SEARCH("Moderado",J45)))</formula>
    </cfRule>
    <cfRule type="containsText" dxfId="1442" priority="41" operator="containsText" text="Alto">
      <formula>NOT(ISERROR(SEARCH("Alto",J45)))</formula>
    </cfRule>
    <cfRule type="containsText" dxfId="1441"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1440" priority="14" operator="containsText" text="Moderado">
      <formula>NOT(ISERROR(SEARCH("Moderado",M45)))</formula>
    </cfRule>
    <cfRule type="containsText" dxfId="1439" priority="34" operator="containsText" text="Bajo">
      <formula>NOT(ISERROR(SEARCH("Bajo",M45)))</formula>
    </cfRule>
    <cfRule type="containsText" dxfId="1438" priority="35" operator="containsText" text="Moderado">
      <formula>NOT(ISERROR(SEARCH("Moderado",M45)))</formula>
    </cfRule>
    <cfRule type="containsText" dxfId="1437" priority="36" operator="containsText" text="Alto">
      <formula>NOT(ISERROR(SEARCH("Alto",M45)))</formula>
    </cfRule>
    <cfRule type="containsText" dxfId="1436"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1435" priority="28" operator="containsText" text="3- Moderado">
      <formula>NOT(ISERROR(SEARCH("3- Moderado",N45)))</formula>
    </cfRule>
    <cfRule type="containsText" dxfId="1434" priority="29" operator="containsText" text="6- Moderado">
      <formula>NOT(ISERROR(SEARCH("6- Moderado",N45)))</formula>
    </cfRule>
    <cfRule type="containsText" dxfId="1433" priority="30" operator="containsText" text="4- Moderado">
      <formula>NOT(ISERROR(SEARCH("4- Moderado",N45)))</formula>
    </cfRule>
    <cfRule type="containsText" dxfId="1432" priority="31" operator="containsText" text="3- Bajo">
      <formula>NOT(ISERROR(SEARCH("3- Bajo",N45)))</formula>
    </cfRule>
    <cfRule type="containsText" dxfId="1431" priority="32" operator="containsText" text="4- Bajo">
      <formula>NOT(ISERROR(SEARCH("4- Bajo",N45)))</formula>
    </cfRule>
    <cfRule type="containsText" dxfId="1430" priority="33" operator="containsText" text="1- Bajo">
      <formula>NOT(ISERROR(SEARCH("1- Bajo",N45)))</formula>
    </cfRule>
  </conditionalFormatting>
  <conditionalFormatting sqref="H45:H49">
    <cfRule type="containsText" dxfId="1429" priority="15" operator="containsText" text="Muy Alta">
      <formula>NOT(ISERROR(SEARCH("Muy Alta",H45)))</formula>
    </cfRule>
    <cfRule type="containsText" dxfId="1428" priority="16" operator="containsText" text="Alta">
      <formula>NOT(ISERROR(SEARCH("Alta",H45)))</formula>
    </cfRule>
    <cfRule type="containsText" dxfId="1427" priority="17" operator="containsText" text="Muy Alta">
      <formula>NOT(ISERROR(SEARCH("Muy Alta",H45)))</formula>
    </cfRule>
    <cfRule type="containsText" dxfId="1426" priority="22" operator="containsText" text="Muy Baja">
      <formula>NOT(ISERROR(SEARCH("Muy Baja",H45)))</formula>
    </cfRule>
    <cfRule type="containsText" dxfId="1425" priority="23" operator="containsText" text="Baja">
      <formula>NOT(ISERROR(SEARCH("Baja",H45)))</formula>
    </cfRule>
    <cfRule type="containsText" dxfId="1424" priority="24" operator="containsText" text="Media">
      <formula>NOT(ISERROR(SEARCH("Media",H45)))</formula>
    </cfRule>
    <cfRule type="containsText" dxfId="1423" priority="25" operator="containsText" text="Alta">
      <formula>NOT(ISERROR(SEARCH("Alta",H45)))</formula>
    </cfRule>
    <cfRule type="containsText" dxfId="1422" priority="27" operator="containsText" text="Muy Alta">
      <formula>NOT(ISERROR(SEARCH("Muy Alta",H45)))</formula>
    </cfRule>
  </conditionalFormatting>
  <conditionalFormatting sqref="I45:I49">
    <cfRule type="containsText" dxfId="1421" priority="18" operator="containsText" text="Catastrófico">
      <formula>NOT(ISERROR(SEARCH("Catastrófico",I45)))</formula>
    </cfRule>
    <cfRule type="containsText" dxfId="1420" priority="19" operator="containsText" text="Mayor">
      <formula>NOT(ISERROR(SEARCH("Mayor",I45)))</formula>
    </cfRule>
    <cfRule type="containsText" dxfId="1419" priority="20" operator="containsText" text="Menor">
      <formula>NOT(ISERROR(SEARCH("Menor",I45)))</formula>
    </cfRule>
    <cfRule type="containsText" dxfId="1418" priority="21" operator="containsText" text="Leve">
      <formula>NOT(ISERROR(SEARCH("Leve",I45)))</formula>
    </cfRule>
    <cfRule type="containsText" dxfId="1417" priority="26" operator="containsText" text="Moderado">
      <formula>NOT(ISERROR(SEARCH("Moderado",I45)))</formula>
    </cfRule>
  </conditionalFormatting>
  <conditionalFormatting sqref="K45:K49">
    <cfRule type="containsText" dxfId="1416" priority="13" operator="containsText" text="Media">
      <formula>NOT(ISERROR(SEARCH("Media",K45)))</formula>
    </cfRule>
  </conditionalFormatting>
  <conditionalFormatting sqref="L45:L49">
    <cfRule type="containsText" dxfId="1415" priority="12" operator="containsText" text="Moderado">
      <formula>NOT(ISERROR(SEARCH("Moderado",L45)))</formula>
    </cfRule>
  </conditionalFormatting>
  <conditionalFormatting sqref="J45:J49">
    <cfRule type="containsText" dxfId="1414" priority="11" operator="containsText" text="Moderado">
      <formula>NOT(ISERROR(SEARCH("Moderado",J45)))</formula>
    </cfRule>
  </conditionalFormatting>
  <conditionalFormatting sqref="J45:J49">
    <cfRule type="containsText" dxfId="1413" priority="9" operator="containsText" text="Bajo">
      <formula>NOT(ISERROR(SEARCH("Bajo",J45)))</formula>
    </cfRule>
    <cfRule type="containsText" dxfId="1412" priority="10" operator="containsText" text="Extremo">
      <formula>NOT(ISERROR(SEARCH("Extremo",J45)))</formula>
    </cfRule>
  </conditionalFormatting>
  <conditionalFormatting sqref="K45:K49">
    <cfRule type="containsText" dxfId="1411" priority="7" operator="containsText" text="Baja">
      <formula>NOT(ISERROR(SEARCH("Baja",K45)))</formula>
    </cfRule>
    <cfRule type="containsText" dxfId="1410" priority="8" operator="containsText" text="Muy Baja">
      <formula>NOT(ISERROR(SEARCH("Muy Baja",K45)))</formula>
    </cfRule>
  </conditionalFormatting>
  <conditionalFormatting sqref="K45:K49">
    <cfRule type="containsText" dxfId="1409" priority="5" operator="containsText" text="Muy Alta">
      <formula>NOT(ISERROR(SEARCH("Muy Alta",K45)))</formula>
    </cfRule>
    <cfRule type="containsText" dxfId="1408" priority="6" operator="containsText" text="Alta">
      <formula>NOT(ISERROR(SEARCH("Alta",K45)))</formula>
    </cfRule>
  </conditionalFormatting>
  <conditionalFormatting sqref="L45:L49">
    <cfRule type="containsText" dxfId="1407" priority="1" operator="containsText" text="Catastrófico">
      <formula>NOT(ISERROR(SEARCH("Catastrófico",L45)))</formula>
    </cfRule>
    <cfRule type="containsText" dxfId="1406" priority="2" operator="containsText" text="Mayor">
      <formula>NOT(ISERROR(SEARCH("Mayor",L45)))</formula>
    </cfRule>
    <cfRule type="containsText" dxfId="1405" priority="3" operator="containsText" text="Menor">
      <formula>NOT(ISERROR(SEARCH("Menor",L45)))</formula>
    </cfRule>
    <cfRule type="containsText" dxfId="1404" priority="4"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9"/>
  <sheetViews>
    <sheetView topLeftCell="H1" zoomScale="71" zoomScaleNormal="71" workbookViewId="0">
      <selection activeCell="T10" sqref="T10:T14"/>
    </sheetView>
  </sheetViews>
  <sheetFormatPr baseColWidth="10" defaultColWidth="11.42578125" defaultRowHeight="15"/>
  <cols>
    <col min="1" max="2" width="18.42578125" style="77" customWidth="1"/>
    <col min="3" max="3" width="15.5703125" customWidth="1"/>
    <col min="4" max="4" width="52.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61.85546875" customWidth="1"/>
    <col min="16" max="16" width="14.42578125" customWidth="1"/>
    <col min="17" max="17" width="14.5703125" customWidth="1"/>
    <col min="18" max="18" width="17.42578125" customWidth="1"/>
    <col min="19" max="19" width="16.28515625" customWidth="1"/>
    <col min="20" max="20" width="32.85546875" customWidth="1"/>
    <col min="21" max="176" width="11.42578125" style="6"/>
  </cols>
  <sheetData>
    <row r="1" spans="1:278" s="126" customFormat="1" ht="16.5" customHeight="1">
      <c r="A1" s="427"/>
      <c r="B1" s="428"/>
      <c r="C1" s="428"/>
      <c r="D1" s="554" t="s">
        <v>668</v>
      </c>
      <c r="E1" s="554"/>
      <c r="F1" s="554"/>
      <c r="G1" s="554"/>
      <c r="H1" s="554"/>
      <c r="I1" s="554"/>
      <c r="J1" s="554"/>
      <c r="K1" s="554"/>
      <c r="L1" s="554"/>
      <c r="M1" s="554"/>
      <c r="N1" s="554"/>
      <c r="O1" s="554"/>
      <c r="P1" s="554"/>
      <c r="Q1" s="555"/>
      <c r="R1" s="419" t="s">
        <v>275</v>
      </c>
      <c r="S1" s="419"/>
      <c r="T1" s="41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9"/>
      <c r="B2" s="430"/>
      <c r="C2" s="430"/>
      <c r="D2" s="556"/>
      <c r="E2" s="556"/>
      <c r="F2" s="556"/>
      <c r="G2" s="556"/>
      <c r="H2" s="556"/>
      <c r="I2" s="556"/>
      <c r="J2" s="556"/>
      <c r="K2" s="556"/>
      <c r="L2" s="556"/>
      <c r="M2" s="556"/>
      <c r="N2" s="556"/>
      <c r="O2" s="556"/>
      <c r="P2" s="556"/>
      <c r="Q2" s="557"/>
      <c r="R2" s="419"/>
      <c r="S2" s="419"/>
      <c r="T2" s="41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6"/>
      <c r="D3" s="556"/>
      <c r="E3" s="556"/>
      <c r="F3" s="556"/>
      <c r="G3" s="556"/>
      <c r="H3" s="556"/>
      <c r="I3" s="556"/>
      <c r="J3" s="556"/>
      <c r="K3" s="556"/>
      <c r="L3" s="556"/>
      <c r="M3" s="556"/>
      <c r="N3" s="556"/>
      <c r="O3" s="556"/>
      <c r="P3" s="556"/>
      <c r="Q3" s="557"/>
      <c r="R3" s="419"/>
      <c r="S3" s="419"/>
      <c r="T3" s="41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20" t="s">
        <v>276</v>
      </c>
      <c r="B4" s="421"/>
      <c r="C4" s="422"/>
      <c r="D4" s="423" t="str">
        <f>'Mapa Final'!D4</f>
        <v>Gestión Tecnológica</v>
      </c>
      <c r="E4" s="424"/>
      <c r="F4" s="424"/>
      <c r="G4" s="424"/>
      <c r="H4" s="424"/>
      <c r="I4" s="424"/>
      <c r="J4" s="424"/>
      <c r="K4" s="424"/>
      <c r="L4" s="424"/>
      <c r="M4" s="424"/>
      <c r="N4" s="425"/>
      <c r="O4" s="426"/>
      <c r="P4" s="426"/>
      <c r="Q4" s="42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20" t="s">
        <v>278</v>
      </c>
      <c r="B5" s="421"/>
      <c r="C5" s="422"/>
      <c r="D5" s="431"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32"/>
      <c r="F5" s="432"/>
      <c r="G5" s="432"/>
      <c r="H5" s="432"/>
      <c r="I5" s="432"/>
      <c r="J5" s="432"/>
      <c r="K5" s="432"/>
      <c r="L5" s="432"/>
      <c r="M5" s="432"/>
      <c r="N5" s="43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20" t="s">
        <v>280</v>
      </c>
      <c r="B6" s="421"/>
      <c r="C6" s="422"/>
      <c r="D6" s="431" t="str">
        <f>'Mapa Final'!D6</f>
        <v>Nivel Nacional</v>
      </c>
      <c r="E6" s="432"/>
      <c r="F6" s="432"/>
      <c r="G6" s="432"/>
      <c r="H6" s="432"/>
      <c r="I6" s="432"/>
      <c r="J6" s="432"/>
      <c r="K6" s="432"/>
      <c r="L6" s="432"/>
      <c r="M6" s="432"/>
      <c r="N6" s="43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6.5" customHeight="1" thickTop="1" thickBot="1">
      <c r="A7" s="549" t="s">
        <v>618</v>
      </c>
      <c r="B7" s="550"/>
      <c r="C7" s="550"/>
      <c r="D7" s="550"/>
      <c r="E7" s="550"/>
      <c r="F7" s="551"/>
      <c r="G7" s="140"/>
      <c r="H7" s="552" t="s">
        <v>619</v>
      </c>
      <c r="I7" s="552"/>
      <c r="J7" s="552"/>
      <c r="K7" s="552" t="s">
        <v>620</v>
      </c>
      <c r="L7" s="552"/>
      <c r="M7" s="552"/>
      <c r="N7" s="553" t="s">
        <v>621</v>
      </c>
      <c r="O7" s="558" t="s">
        <v>622</v>
      </c>
      <c r="P7" s="560" t="s">
        <v>623</v>
      </c>
      <c r="Q7" s="561"/>
      <c r="R7" s="560" t="s">
        <v>624</v>
      </c>
      <c r="S7" s="561"/>
      <c r="T7" s="562" t="s">
        <v>669</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30</v>
      </c>
      <c r="B8" s="148" t="s">
        <v>288</v>
      </c>
      <c r="C8" s="149" t="s">
        <v>228</v>
      </c>
      <c r="D8" s="141" t="s">
        <v>289</v>
      </c>
      <c r="E8" s="171" t="s">
        <v>232</v>
      </c>
      <c r="F8" s="171" t="s">
        <v>234</v>
      </c>
      <c r="G8" s="171" t="s">
        <v>236</v>
      </c>
      <c r="H8" s="142" t="s">
        <v>626</v>
      </c>
      <c r="I8" s="142" t="s">
        <v>591</v>
      </c>
      <c r="J8" s="142" t="s">
        <v>627</v>
      </c>
      <c r="K8" s="142" t="s">
        <v>626</v>
      </c>
      <c r="L8" s="142" t="s">
        <v>628</v>
      </c>
      <c r="M8" s="142" t="s">
        <v>627</v>
      </c>
      <c r="N8" s="553"/>
      <c r="O8" s="559"/>
      <c r="P8" s="143" t="s">
        <v>629</v>
      </c>
      <c r="Q8" s="143" t="s">
        <v>630</v>
      </c>
      <c r="R8" s="143" t="s">
        <v>631</v>
      </c>
      <c r="S8" s="143" t="s">
        <v>632</v>
      </c>
      <c r="T8" s="562"/>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547"/>
      <c r="B9" s="548"/>
      <c r="C9" s="548"/>
      <c r="D9" s="548"/>
      <c r="E9" s="548"/>
      <c r="F9" s="548"/>
      <c r="G9" s="548"/>
      <c r="H9" s="548"/>
      <c r="I9" s="548"/>
      <c r="J9" s="548"/>
      <c r="K9" s="548"/>
      <c r="L9" s="548"/>
      <c r="M9" s="548"/>
      <c r="N9" s="548"/>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543">
        <f>'Mapa Final'!A10</f>
        <v>1</v>
      </c>
      <c r="B10" s="510" t="str">
        <f>'Mapa Final'!B10</f>
        <v>PERDIDA DE LA IMAGEN PUBLICA</v>
      </c>
      <c r="C10" s="530" t="str">
        <f>'Mapa Final'!C10</f>
        <v>Reputacional</v>
      </c>
      <c r="D10" s="530"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515" t="str">
        <f>'Mapa Final'!E10</f>
        <v>Falta de personal competente para la prestacion del servicio y la no  Disponibilidad de elementos de contingencia</v>
      </c>
      <c r="F10" s="515" t="str">
        <f>'Mapa Final'!F10</f>
        <v>Posibilidad de Afectación de la imagen (Percepción del cliente acerca de la entidad/área) relacionado con el servicio prestado con el apoyo tecnológico</v>
      </c>
      <c r="G10" s="515" t="str">
        <f>'Mapa Final'!G10</f>
        <v>Ejecución y Administración de Procesos</v>
      </c>
      <c r="H10" s="518" t="str">
        <f>'Mapa Final'!I10</f>
        <v>Alta</v>
      </c>
      <c r="I10" s="521" t="str">
        <f>'Mapa Final'!L10</f>
        <v>Mayor</v>
      </c>
      <c r="J10" s="524" t="str">
        <f>'Mapa Final'!N10</f>
        <v xml:space="preserve">Alto </v>
      </c>
      <c r="K10" s="527" t="str">
        <f>'Mapa Final'!AA10</f>
        <v>Media</v>
      </c>
      <c r="L10" s="527" t="str">
        <f>'Mapa Final'!AE10</f>
        <v>Mayor</v>
      </c>
      <c r="M10" s="512" t="str">
        <f>'Mapa Final'!AG10</f>
        <v xml:space="preserve">Alto </v>
      </c>
      <c r="N10" s="527" t="str">
        <f>'Mapa Final'!AH10</f>
        <v>Evitar</v>
      </c>
      <c r="O10" s="540" t="s">
        <v>670</v>
      </c>
      <c r="P10" s="533"/>
      <c r="Q10" s="536" t="s">
        <v>10</v>
      </c>
      <c r="R10" s="539">
        <v>44287</v>
      </c>
      <c r="S10" s="539">
        <v>44377</v>
      </c>
      <c r="T10" s="540" t="s">
        <v>671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544"/>
      <c r="B11" s="577"/>
      <c r="C11" s="531"/>
      <c r="D11" s="531"/>
      <c r="E11" s="516"/>
      <c r="F11" s="516"/>
      <c r="G11" s="516"/>
      <c r="H11" s="519"/>
      <c r="I11" s="522"/>
      <c r="J11" s="525"/>
      <c r="K11" s="528"/>
      <c r="L11" s="528"/>
      <c r="M11" s="513"/>
      <c r="N11" s="528"/>
      <c r="O11" s="537"/>
      <c r="P11" s="534"/>
      <c r="Q11" s="537"/>
      <c r="R11" s="537"/>
      <c r="S11" s="537"/>
      <c r="T11" s="54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544"/>
      <c r="B12" s="577"/>
      <c r="C12" s="531"/>
      <c r="D12" s="531"/>
      <c r="E12" s="516"/>
      <c r="F12" s="516"/>
      <c r="G12" s="516"/>
      <c r="H12" s="519"/>
      <c r="I12" s="522"/>
      <c r="J12" s="525"/>
      <c r="K12" s="528"/>
      <c r="L12" s="528"/>
      <c r="M12" s="513"/>
      <c r="N12" s="528"/>
      <c r="O12" s="537"/>
      <c r="P12" s="534"/>
      <c r="Q12" s="537"/>
      <c r="R12" s="537"/>
      <c r="S12" s="537"/>
      <c r="T12" s="54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544"/>
      <c r="B13" s="577"/>
      <c r="C13" s="531"/>
      <c r="D13" s="531"/>
      <c r="E13" s="516"/>
      <c r="F13" s="516"/>
      <c r="G13" s="516"/>
      <c r="H13" s="519"/>
      <c r="I13" s="522"/>
      <c r="J13" s="525"/>
      <c r="K13" s="528"/>
      <c r="L13" s="528"/>
      <c r="M13" s="513"/>
      <c r="N13" s="528"/>
      <c r="O13" s="537"/>
      <c r="P13" s="534"/>
      <c r="Q13" s="537"/>
      <c r="R13" s="537"/>
      <c r="S13" s="537"/>
      <c r="T13" s="54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197.25" customHeight="1" thickBot="1">
      <c r="A14" s="545"/>
      <c r="B14" s="578"/>
      <c r="C14" s="532"/>
      <c r="D14" s="532"/>
      <c r="E14" s="517"/>
      <c r="F14" s="517"/>
      <c r="G14" s="517"/>
      <c r="H14" s="520"/>
      <c r="I14" s="523"/>
      <c r="J14" s="526"/>
      <c r="K14" s="529"/>
      <c r="L14" s="529"/>
      <c r="M14" s="514"/>
      <c r="N14" s="529"/>
      <c r="O14" s="538"/>
      <c r="P14" s="535"/>
      <c r="Q14" s="538"/>
      <c r="R14" s="538"/>
      <c r="S14" s="538"/>
      <c r="T14" s="54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543">
        <f>'Mapa Final'!A12</f>
        <v>2</v>
      </c>
      <c r="B15" s="510" t="str">
        <f>'Mapa Final'!B12</f>
        <v>PERDIDA POR DAÑO O DESTRUCCIÓN DE ACTIVOS</v>
      </c>
      <c r="C15" s="530" t="str">
        <f>'Mapa Final'!C12</f>
        <v>Afectación en la Prestación del Servicio de Justicia</v>
      </c>
      <c r="D15" s="530"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515"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515"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515" t="str">
        <f>'Mapa Final'!G12</f>
        <v>Ejecución y Administración de Procesos</v>
      </c>
      <c r="H15" s="518" t="str">
        <f>'Mapa Final'!I12</f>
        <v>Alta</v>
      </c>
      <c r="I15" s="521" t="str">
        <f>'Mapa Final'!L12</f>
        <v>Mayor</v>
      </c>
      <c r="J15" s="524" t="str">
        <f>'Mapa Final'!N12</f>
        <v xml:space="preserve">Alto </v>
      </c>
      <c r="K15" s="527" t="str">
        <f>'Mapa Final'!AA12</f>
        <v>Media</v>
      </c>
      <c r="L15" s="527" t="str">
        <f>'Mapa Final'!AE12</f>
        <v>Mayor</v>
      </c>
      <c r="M15" s="512" t="str">
        <f>'Mapa Final'!AG12</f>
        <v xml:space="preserve">Alto </v>
      </c>
      <c r="N15" s="527" t="str">
        <f>'Mapa Final'!AH12</f>
        <v>Reducir(mitigar)</v>
      </c>
      <c r="O15" s="540" t="s">
        <v>672</v>
      </c>
      <c r="P15" s="533"/>
      <c r="Q15" s="536" t="s">
        <v>10</v>
      </c>
      <c r="R15" s="579">
        <v>44287</v>
      </c>
      <c r="S15" s="539">
        <v>44377</v>
      </c>
      <c r="T15" s="540" t="s">
        <v>673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544"/>
      <c r="B16" s="577"/>
      <c r="C16" s="531"/>
      <c r="D16" s="531"/>
      <c r="E16" s="516"/>
      <c r="F16" s="516"/>
      <c r="G16" s="516"/>
      <c r="H16" s="519"/>
      <c r="I16" s="522"/>
      <c r="J16" s="525"/>
      <c r="K16" s="528"/>
      <c r="L16" s="528"/>
      <c r="M16" s="513"/>
      <c r="N16" s="528"/>
      <c r="O16" s="537"/>
      <c r="P16" s="534"/>
      <c r="Q16" s="537"/>
      <c r="R16" s="541"/>
      <c r="S16" s="537"/>
      <c r="T16" s="54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544"/>
      <c r="B17" s="577"/>
      <c r="C17" s="531"/>
      <c r="D17" s="531"/>
      <c r="E17" s="516"/>
      <c r="F17" s="516"/>
      <c r="G17" s="516"/>
      <c r="H17" s="519"/>
      <c r="I17" s="522"/>
      <c r="J17" s="525"/>
      <c r="K17" s="528"/>
      <c r="L17" s="528"/>
      <c r="M17" s="513"/>
      <c r="N17" s="528"/>
      <c r="O17" s="537"/>
      <c r="P17" s="534"/>
      <c r="Q17" s="537"/>
      <c r="R17" s="541"/>
      <c r="S17" s="537"/>
      <c r="T17" s="54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544"/>
      <c r="B18" s="577"/>
      <c r="C18" s="531"/>
      <c r="D18" s="531"/>
      <c r="E18" s="516"/>
      <c r="F18" s="516"/>
      <c r="G18" s="516"/>
      <c r="H18" s="519"/>
      <c r="I18" s="522"/>
      <c r="J18" s="525"/>
      <c r="K18" s="528"/>
      <c r="L18" s="528"/>
      <c r="M18" s="513"/>
      <c r="N18" s="528"/>
      <c r="O18" s="537"/>
      <c r="P18" s="534"/>
      <c r="Q18" s="537"/>
      <c r="R18" s="541"/>
      <c r="S18" s="537"/>
      <c r="T18" s="54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thickBot="1">
      <c r="A19" s="545"/>
      <c r="B19" s="578"/>
      <c r="C19" s="532"/>
      <c r="D19" s="532"/>
      <c r="E19" s="517"/>
      <c r="F19" s="517"/>
      <c r="G19" s="517"/>
      <c r="H19" s="520"/>
      <c r="I19" s="523"/>
      <c r="J19" s="526"/>
      <c r="K19" s="529"/>
      <c r="L19" s="529"/>
      <c r="M19" s="514"/>
      <c r="N19" s="529"/>
      <c r="O19" s="538"/>
      <c r="P19" s="535"/>
      <c r="Q19" s="538"/>
      <c r="R19" s="542"/>
      <c r="S19" s="538"/>
      <c r="T19" s="54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43">
        <f>'Mapa Final'!A16</f>
        <v>3</v>
      </c>
      <c r="B20" s="510" t="str">
        <f>'Mapa Final'!B16</f>
        <v xml:space="preserve">   COLAPSO DE LAS TELECOMUNICACIONES </v>
      </c>
      <c r="C20" s="530" t="str">
        <f>'Mapa Final'!C16</f>
        <v>Afectación en la Prestación del Servicio de Justicia</v>
      </c>
      <c r="D20" s="530" t="str">
        <f>'Mapa Final'!D16</f>
        <v>Fallas en el servicio de internet en las sedes judiciales</v>
      </c>
      <c r="E20" s="515"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515"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5" t="str">
        <f>'Mapa Final'!G16</f>
        <v>Fallas Tecnológicas</v>
      </c>
      <c r="H20" s="518" t="str">
        <f>'Mapa Final'!I16</f>
        <v>Alta</v>
      </c>
      <c r="I20" s="521" t="str">
        <f>'Mapa Final'!L16</f>
        <v>Mayor</v>
      </c>
      <c r="J20" s="524" t="str">
        <f>'Mapa Final'!N16</f>
        <v xml:space="preserve">Alto </v>
      </c>
      <c r="K20" s="527" t="str">
        <f>'Mapa Final'!AA16</f>
        <v>Media</v>
      </c>
      <c r="L20" s="527" t="str">
        <f>'Mapa Final'!AE16</f>
        <v>Mayor</v>
      </c>
      <c r="M20" s="512" t="str">
        <f>'Mapa Final'!AG16</f>
        <v xml:space="preserve">Alto </v>
      </c>
      <c r="N20" s="527" t="str">
        <f>'Mapa Final'!AH16</f>
        <v>Reducir(mitigar)</v>
      </c>
      <c r="O20" s="540" t="s">
        <v>674</v>
      </c>
      <c r="P20" s="533"/>
      <c r="Q20" s="536" t="s">
        <v>10</v>
      </c>
      <c r="R20" s="539">
        <v>44287</v>
      </c>
      <c r="S20" s="539">
        <v>44377</v>
      </c>
      <c r="T20" s="540" t="s">
        <v>675</v>
      </c>
      <c r="U20" s="34"/>
      <c r="V20" s="34"/>
    </row>
    <row r="21" spans="1:176">
      <c r="A21" s="544"/>
      <c r="B21" s="577"/>
      <c r="C21" s="531"/>
      <c r="D21" s="531"/>
      <c r="E21" s="516"/>
      <c r="F21" s="516"/>
      <c r="G21" s="516"/>
      <c r="H21" s="519"/>
      <c r="I21" s="522"/>
      <c r="J21" s="525"/>
      <c r="K21" s="528"/>
      <c r="L21" s="528"/>
      <c r="M21" s="513"/>
      <c r="N21" s="528"/>
      <c r="O21" s="537"/>
      <c r="P21" s="534"/>
      <c r="Q21" s="537"/>
      <c r="R21" s="537"/>
      <c r="S21" s="537"/>
      <c r="T21" s="541"/>
      <c r="U21" s="34"/>
      <c r="V21" s="34"/>
    </row>
    <row r="22" spans="1:176">
      <c r="A22" s="544"/>
      <c r="B22" s="577"/>
      <c r="C22" s="531"/>
      <c r="D22" s="531"/>
      <c r="E22" s="516"/>
      <c r="F22" s="516"/>
      <c r="G22" s="516"/>
      <c r="H22" s="519"/>
      <c r="I22" s="522"/>
      <c r="J22" s="525"/>
      <c r="K22" s="528"/>
      <c r="L22" s="528"/>
      <c r="M22" s="513"/>
      <c r="N22" s="528"/>
      <c r="O22" s="537"/>
      <c r="P22" s="534"/>
      <c r="Q22" s="537"/>
      <c r="R22" s="537"/>
      <c r="S22" s="537"/>
      <c r="T22" s="541"/>
      <c r="U22" s="34"/>
      <c r="V22" s="34"/>
    </row>
    <row r="23" spans="1:176">
      <c r="A23" s="544"/>
      <c r="B23" s="577"/>
      <c r="C23" s="531"/>
      <c r="D23" s="531"/>
      <c r="E23" s="516"/>
      <c r="F23" s="516"/>
      <c r="G23" s="516"/>
      <c r="H23" s="519"/>
      <c r="I23" s="522"/>
      <c r="J23" s="525"/>
      <c r="K23" s="528"/>
      <c r="L23" s="528"/>
      <c r="M23" s="513"/>
      <c r="N23" s="528"/>
      <c r="O23" s="537"/>
      <c r="P23" s="534"/>
      <c r="Q23" s="537"/>
      <c r="R23" s="537"/>
      <c r="S23" s="537"/>
      <c r="T23" s="541"/>
      <c r="U23" s="34"/>
      <c r="V23" s="34"/>
    </row>
    <row r="24" spans="1:176" ht="307.5" customHeight="1" thickBot="1">
      <c r="A24" s="545"/>
      <c r="B24" s="578"/>
      <c r="C24" s="532"/>
      <c r="D24" s="532"/>
      <c r="E24" s="517"/>
      <c r="F24" s="517"/>
      <c r="G24" s="517"/>
      <c r="H24" s="520"/>
      <c r="I24" s="523"/>
      <c r="J24" s="526"/>
      <c r="K24" s="529"/>
      <c r="L24" s="529"/>
      <c r="M24" s="514"/>
      <c r="N24" s="529"/>
      <c r="O24" s="538"/>
      <c r="P24" s="535"/>
      <c r="Q24" s="538"/>
      <c r="R24" s="538"/>
      <c r="S24" s="538"/>
      <c r="T24" s="542"/>
      <c r="U24" s="34"/>
      <c r="V24" s="34"/>
    </row>
    <row r="25" spans="1:176" ht="15" customHeight="1">
      <c r="A25" s="543">
        <f>'Mapa Final'!A19</f>
        <v>4</v>
      </c>
      <c r="B25" s="510" t="str">
        <f>'Mapa Final'!B19</f>
        <v xml:space="preserve">FALLAS DE HARDWARE </v>
      </c>
      <c r="C25" s="530" t="str">
        <f>'Mapa Final'!C19</f>
        <v>Afectación en la Prestación del Servicio de Justicia</v>
      </c>
      <c r="D25" s="530" t="str">
        <f>'Mapa Final'!D19</f>
        <v>Fallas en el mantenimiento y proceso de garantias de la infraestructura de hardware y el deterioro por el tiempo de uso de los equipos de computo</v>
      </c>
      <c r="E25" s="515" t="str">
        <f>'Mapa Final'!E19</f>
        <v>La falta de planeación en la renovación del parque computacional</v>
      </c>
      <c r="F25" s="515" t="str">
        <f>'Mapa Final'!F19</f>
        <v>Posibilidad de  la Afectación en la Prestación del Servicio de Justicia Debido a La falta de planeación en la renovación del parque computacional</v>
      </c>
      <c r="G25" s="515" t="str">
        <f>'Mapa Final'!G19</f>
        <v>Fallas Tecnológicas</v>
      </c>
      <c r="H25" s="518" t="str">
        <f>'Mapa Final'!I19</f>
        <v>Alta</v>
      </c>
      <c r="I25" s="521" t="str">
        <f>'Mapa Final'!L19</f>
        <v>Mayor</v>
      </c>
      <c r="J25" s="524" t="str">
        <f>'Mapa Final'!N19</f>
        <v xml:space="preserve">Alto </v>
      </c>
      <c r="K25" s="527" t="str">
        <f>'Mapa Final'!AA19</f>
        <v>Media</v>
      </c>
      <c r="L25" s="527" t="str">
        <f>'Mapa Final'!AE19</f>
        <v>Mayor</v>
      </c>
      <c r="M25" s="512" t="str">
        <f>'Mapa Final'!AG19</f>
        <v xml:space="preserve">Alto </v>
      </c>
      <c r="N25" s="527" t="str">
        <f>'Mapa Final'!AH19</f>
        <v>Evitar</v>
      </c>
      <c r="O25" s="540" t="s">
        <v>655</v>
      </c>
      <c r="P25" s="533"/>
      <c r="Q25" s="536" t="s">
        <v>10</v>
      </c>
      <c r="R25" s="539">
        <v>44287</v>
      </c>
      <c r="S25" s="539">
        <v>44377</v>
      </c>
      <c r="T25" s="540" t="s">
        <v>640</v>
      </c>
    </row>
    <row r="26" spans="1:176">
      <c r="A26" s="544"/>
      <c r="B26" s="577"/>
      <c r="C26" s="531"/>
      <c r="D26" s="531"/>
      <c r="E26" s="516"/>
      <c r="F26" s="516"/>
      <c r="G26" s="516"/>
      <c r="H26" s="519"/>
      <c r="I26" s="522"/>
      <c r="J26" s="525"/>
      <c r="K26" s="528"/>
      <c r="L26" s="528"/>
      <c r="M26" s="513"/>
      <c r="N26" s="528"/>
      <c r="O26" s="537"/>
      <c r="P26" s="534"/>
      <c r="Q26" s="537"/>
      <c r="R26" s="537"/>
      <c r="S26" s="537"/>
      <c r="T26" s="541"/>
    </row>
    <row r="27" spans="1:176">
      <c r="A27" s="544"/>
      <c r="B27" s="577"/>
      <c r="C27" s="531"/>
      <c r="D27" s="531"/>
      <c r="E27" s="516"/>
      <c r="F27" s="516"/>
      <c r="G27" s="516"/>
      <c r="H27" s="519"/>
      <c r="I27" s="522"/>
      <c r="J27" s="525"/>
      <c r="K27" s="528"/>
      <c r="L27" s="528"/>
      <c r="M27" s="513"/>
      <c r="N27" s="528"/>
      <c r="O27" s="537"/>
      <c r="P27" s="534"/>
      <c r="Q27" s="537"/>
      <c r="R27" s="537"/>
      <c r="S27" s="537"/>
      <c r="T27" s="541"/>
    </row>
    <row r="28" spans="1:176">
      <c r="A28" s="544"/>
      <c r="B28" s="577"/>
      <c r="C28" s="531"/>
      <c r="D28" s="531"/>
      <c r="E28" s="516"/>
      <c r="F28" s="516"/>
      <c r="G28" s="516"/>
      <c r="H28" s="519"/>
      <c r="I28" s="522"/>
      <c r="J28" s="525"/>
      <c r="K28" s="528"/>
      <c r="L28" s="528"/>
      <c r="M28" s="513"/>
      <c r="N28" s="528"/>
      <c r="O28" s="537"/>
      <c r="P28" s="534"/>
      <c r="Q28" s="537"/>
      <c r="R28" s="537"/>
      <c r="S28" s="537"/>
      <c r="T28" s="541"/>
    </row>
    <row r="29" spans="1:176" ht="277.5" customHeight="1" thickBot="1">
      <c r="A29" s="545"/>
      <c r="B29" s="578"/>
      <c r="C29" s="532"/>
      <c r="D29" s="532"/>
      <c r="E29" s="517"/>
      <c r="F29" s="517"/>
      <c r="G29" s="517"/>
      <c r="H29" s="520"/>
      <c r="I29" s="523"/>
      <c r="J29" s="526"/>
      <c r="K29" s="529"/>
      <c r="L29" s="529"/>
      <c r="M29" s="514"/>
      <c r="N29" s="529"/>
      <c r="O29" s="538"/>
      <c r="P29" s="535"/>
      <c r="Q29" s="538"/>
      <c r="R29" s="538"/>
      <c r="S29" s="538"/>
      <c r="T29" s="542"/>
    </row>
    <row r="30" spans="1:176" ht="15" customHeight="1">
      <c r="A30" s="543">
        <f>'Mapa Final'!A24</f>
        <v>5</v>
      </c>
      <c r="B30" s="510" t="str">
        <f>'Mapa Final'!B24</f>
        <v xml:space="preserve"> FALLAS DE SOFTWARE </v>
      </c>
      <c r="C30" s="530" t="str">
        <f>'Mapa Final'!C24</f>
        <v>Afectación en la Prestación del Servicio de Justicia</v>
      </c>
      <c r="D30" s="530" t="str">
        <f>'Mapa Final'!D24</f>
        <v>Falta de actualización del aplicativo y/o desconocimiento en el manejo de los aplicativos propios de la Rama Judicial</v>
      </c>
      <c r="E30" s="515"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5"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5" t="str">
        <f>'Mapa Final'!G24</f>
        <v>Fallas Tecnológicas</v>
      </c>
      <c r="H30" s="518" t="str">
        <f>'Mapa Final'!I24</f>
        <v>Alta</v>
      </c>
      <c r="I30" s="521" t="str">
        <f>'Mapa Final'!L24</f>
        <v>Mayor</v>
      </c>
      <c r="J30" s="524" t="str">
        <f>'Mapa Final'!N24</f>
        <v xml:space="preserve">Alto </v>
      </c>
      <c r="K30" s="527" t="str">
        <f>'Mapa Final'!AA24</f>
        <v>Alta</v>
      </c>
      <c r="L30" s="527" t="str">
        <f>'Mapa Final'!AE24</f>
        <v>Mayor</v>
      </c>
      <c r="M30" s="512" t="str">
        <f>'Mapa Final'!AG24</f>
        <v xml:space="preserve">Alto </v>
      </c>
      <c r="N30" s="527" t="str">
        <f>'Mapa Final'!AH24</f>
        <v>Evitar</v>
      </c>
      <c r="O30" s="540" t="s">
        <v>676</v>
      </c>
      <c r="P30" s="533"/>
      <c r="Q30" s="536" t="s">
        <v>10</v>
      </c>
      <c r="R30" s="539">
        <v>44287</v>
      </c>
      <c r="S30" s="539">
        <v>44377</v>
      </c>
      <c r="T30" s="540" t="s">
        <v>642</v>
      </c>
    </row>
    <row r="31" spans="1:176">
      <c r="A31" s="544"/>
      <c r="B31" s="577"/>
      <c r="C31" s="531"/>
      <c r="D31" s="531"/>
      <c r="E31" s="516"/>
      <c r="F31" s="516"/>
      <c r="G31" s="516"/>
      <c r="H31" s="519"/>
      <c r="I31" s="522"/>
      <c r="J31" s="525"/>
      <c r="K31" s="528"/>
      <c r="L31" s="528"/>
      <c r="M31" s="513"/>
      <c r="N31" s="528"/>
      <c r="O31" s="537"/>
      <c r="P31" s="534"/>
      <c r="Q31" s="537"/>
      <c r="R31" s="537"/>
      <c r="S31" s="537"/>
      <c r="T31" s="541"/>
    </row>
    <row r="32" spans="1:176">
      <c r="A32" s="544"/>
      <c r="B32" s="577"/>
      <c r="C32" s="531"/>
      <c r="D32" s="531"/>
      <c r="E32" s="516"/>
      <c r="F32" s="516"/>
      <c r="G32" s="516"/>
      <c r="H32" s="519"/>
      <c r="I32" s="522"/>
      <c r="J32" s="525"/>
      <c r="K32" s="528"/>
      <c r="L32" s="528"/>
      <c r="M32" s="513"/>
      <c r="N32" s="528"/>
      <c r="O32" s="537"/>
      <c r="P32" s="534"/>
      <c r="Q32" s="537"/>
      <c r="R32" s="537"/>
      <c r="S32" s="537"/>
      <c r="T32" s="541"/>
    </row>
    <row r="33" spans="1:20">
      <c r="A33" s="544"/>
      <c r="B33" s="577"/>
      <c r="C33" s="531"/>
      <c r="D33" s="531"/>
      <c r="E33" s="516"/>
      <c r="F33" s="516"/>
      <c r="G33" s="516"/>
      <c r="H33" s="519"/>
      <c r="I33" s="522"/>
      <c r="J33" s="525"/>
      <c r="K33" s="528"/>
      <c r="L33" s="528"/>
      <c r="M33" s="513"/>
      <c r="N33" s="528"/>
      <c r="O33" s="537"/>
      <c r="P33" s="534"/>
      <c r="Q33" s="537"/>
      <c r="R33" s="537"/>
      <c r="S33" s="537"/>
      <c r="T33" s="541"/>
    </row>
    <row r="34" spans="1:20" ht="135" customHeight="1" thickBot="1">
      <c r="A34" s="545"/>
      <c r="B34" s="578"/>
      <c r="C34" s="532"/>
      <c r="D34" s="532"/>
      <c r="E34" s="517"/>
      <c r="F34" s="517"/>
      <c r="G34" s="517"/>
      <c r="H34" s="520"/>
      <c r="I34" s="523"/>
      <c r="J34" s="526"/>
      <c r="K34" s="529"/>
      <c r="L34" s="529"/>
      <c r="M34" s="514"/>
      <c r="N34" s="529"/>
      <c r="O34" s="538"/>
      <c r="P34" s="535"/>
      <c r="Q34" s="538"/>
      <c r="R34" s="538"/>
      <c r="S34" s="538"/>
      <c r="T34" s="542"/>
    </row>
    <row r="35" spans="1:20" ht="15" customHeight="1">
      <c r="A35" s="543">
        <f>'Mapa Final'!A26</f>
        <v>6</v>
      </c>
      <c r="B35" s="510" t="str">
        <f>'Mapa Final'!B26</f>
        <v xml:space="preserve">CONTAMINACION AMBIENTAL </v>
      </c>
      <c r="C35" s="530" t="str">
        <f>'Mapa Final'!C26</f>
        <v xml:space="preserve"> Afectación Ambiental</v>
      </c>
      <c r="D35" s="530" t="str">
        <f>'Mapa Final'!D26</f>
        <v xml:space="preserve">Acumulación de repuestos y partes de los equipos de computo que estan fuera de servicio o presentan obsolecencia tecnologica </v>
      </c>
      <c r="E35" s="515" t="str">
        <f>'Mapa Final'!E26</f>
        <v xml:space="preserve">El desgaste por la vida util  de los equipos de computo, equipos en desuso, en mal estado y elementos reemplazados (discos duros, teclados, mouse, partes de impresoras, etc) que genera una cantidad de basura  computacional  </v>
      </c>
      <c r="F35" s="515"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515" t="str">
        <f>'Mapa Final'!G26</f>
        <v>Eventos Ambientales Internos</v>
      </c>
      <c r="H35" s="518" t="str">
        <f>'Mapa Final'!I26</f>
        <v>Alta</v>
      </c>
      <c r="I35" s="521" t="str">
        <f>'Mapa Final'!L26</f>
        <v>Mayor</v>
      </c>
      <c r="J35" s="524" t="str">
        <f>'Mapa Final'!N26</f>
        <v xml:space="preserve">Alto </v>
      </c>
      <c r="K35" s="527" t="str">
        <f>'Mapa Final'!AA26</f>
        <v>Media</v>
      </c>
      <c r="L35" s="527" t="str">
        <f>'Mapa Final'!AE26</f>
        <v>Mayor</v>
      </c>
      <c r="M35" s="512" t="str">
        <f>'Mapa Final'!AG26</f>
        <v xml:space="preserve">Alto </v>
      </c>
      <c r="N35" s="527" t="str">
        <f>'Mapa Final'!AH26</f>
        <v>Evitar</v>
      </c>
      <c r="O35" s="540" t="s">
        <v>677</v>
      </c>
      <c r="P35" s="533"/>
      <c r="Q35" s="536" t="s">
        <v>10</v>
      </c>
      <c r="R35" s="539">
        <v>44287</v>
      </c>
      <c r="S35" s="539">
        <v>44377</v>
      </c>
      <c r="T35" s="540" t="s">
        <v>678</v>
      </c>
    </row>
    <row r="36" spans="1:20">
      <c r="A36" s="544"/>
      <c r="B36" s="577"/>
      <c r="C36" s="531"/>
      <c r="D36" s="531"/>
      <c r="E36" s="516"/>
      <c r="F36" s="516"/>
      <c r="G36" s="516"/>
      <c r="H36" s="519"/>
      <c r="I36" s="522"/>
      <c r="J36" s="525"/>
      <c r="K36" s="528"/>
      <c r="L36" s="528"/>
      <c r="M36" s="513"/>
      <c r="N36" s="528"/>
      <c r="O36" s="537"/>
      <c r="P36" s="534"/>
      <c r="Q36" s="537"/>
      <c r="R36" s="537"/>
      <c r="S36" s="537"/>
      <c r="T36" s="541"/>
    </row>
    <row r="37" spans="1:20">
      <c r="A37" s="544"/>
      <c r="B37" s="577"/>
      <c r="C37" s="531"/>
      <c r="D37" s="531"/>
      <c r="E37" s="516"/>
      <c r="F37" s="516"/>
      <c r="G37" s="516"/>
      <c r="H37" s="519"/>
      <c r="I37" s="522"/>
      <c r="J37" s="525"/>
      <c r="K37" s="528"/>
      <c r="L37" s="528"/>
      <c r="M37" s="513"/>
      <c r="N37" s="528"/>
      <c r="O37" s="537"/>
      <c r="P37" s="534"/>
      <c r="Q37" s="537"/>
      <c r="R37" s="537"/>
      <c r="S37" s="537"/>
      <c r="T37" s="541"/>
    </row>
    <row r="38" spans="1:20">
      <c r="A38" s="544"/>
      <c r="B38" s="577"/>
      <c r="C38" s="531"/>
      <c r="D38" s="531"/>
      <c r="E38" s="516"/>
      <c r="F38" s="516"/>
      <c r="G38" s="516"/>
      <c r="H38" s="519"/>
      <c r="I38" s="522"/>
      <c r="J38" s="525"/>
      <c r="K38" s="528"/>
      <c r="L38" s="528"/>
      <c r="M38" s="513"/>
      <c r="N38" s="528"/>
      <c r="O38" s="537"/>
      <c r="P38" s="534"/>
      <c r="Q38" s="537"/>
      <c r="R38" s="537"/>
      <c r="S38" s="537"/>
      <c r="T38" s="541"/>
    </row>
    <row r="39" spans="1:20" ht="278.25" customHeight="1" thickBot="1">
      <c r="A39" s="545"/>
      <c r="B39" s="578"/>
      <c r="C39" s="532"/>
      <c r="D39" s="532"/>
      <c r="E39" s="517"/>
      <c r="F39" s="517"/>
      <c r="G39" s="517"/>
      <c r="H39" s="520"/>
      <c r="I39" s="523"/>
      <c r="J39" s="526"/>
      <c r="K39" s="529"/>
      <c r="L39" s="529"/>
      <c r="M39" s="514"/>
      <c r="N39" s="529"/>
      <c r="O39" s="538"/>
      <c r="P39" s="535"/>
      <c r="Q39" s="538"/>
      <c r="R39" s="538"/>
      <c r="S39" s="538"/>
      <c r="T39" s="542"/>
    </row>
    <row r="40" spans="1:20" ht="15" customHeight="1">
      <c r="A40" s="543">
        <f>'Mapa Final'!A29</f>
        <v>7</v>
      </c>
      <c r="B40" s="510" t="str">
        <f>'Mapa Final'!B29</f>
        <v xml:space="preserve">CORRUPCIÓN </v>
      </c>
      <c r="C40" s="530" t="str">
        <f>'Mapa Final'!C29</f>
        <v>Reputacional(Corrupción)</v>
      </c>
      <c r="D40" s="530"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515" t="str">
        <f>'Mapa Final'!E29</f>
        <v>Carencia de transparencia, imparcialidad, moralidad y ética Judicial</v>
      </c>
      <c r="F40" s="515" t="str">
        <f>'Mapa Final'!F29</f>
        <v xml:space="preserve">Posibilidad de actos indebidos de  los servidores judiciales debido a la carencia de transparencia, imparcialidad, moralidad y ética Judicial </v>
      </c>
      <c r="G40" s="515" t="str">
        <f>'Mapa Final'!G29</f>
        <v>Fraude Interno</v>
      </c>
      <c r="H40" s="518" t="str">
        <f>'Mapa Final'!I29</f>
        <v>Alta</v>
      </c>
      <c r="I40" s="521" t="str">
        <f>'Mapa Final'!L29</f>
        <v>Mayor</v>
      </c>
      <c r="J40" s="524" t="str">
        <f>'Mapa Final'!N29</f>
        <v xml:space="preserve">Alto </v>
      </c>
      <c r="K40" s="527" t="str">
        <f>'Mapa Final'!AA29</f>
        <v>Media</v>
      </c>
      <c r="L40" s="527" t="str">
        <f>'Mapa Final'!AE29</f>
        <v>Mayor</v>
      </c>
      <c r="M40" s="512" t="str">
        <f>'Mapa Final'!AG29</f>
        <v xml:space="preserve">Alto </v>
      </c>
      <c r="N40" s="527" t="str">
        <f>'Mapa Final'!AH29</f>
        <v>Evitar</v>
      </c>
      <c r="O40" s="540" t="s">
        <v>645</v>
      </c>
      <c r="P40" s="533"/>
      <c r="Q40" s="536" t="s">
        <v>10</v>
      </c>
      <c r="R40" s="539">
        <v>44287</v>
      </c>
      <c r="S40" s="539">
        <v>44377</v>
      </c>
      <c r="T40" s="540" t="s">
        <v>646</v>
      </c>
    </row>
    <row r="41" spans="1:20">
      <c r="A41" s="544"/>
      <c r="B41" s="577"/>
      <c r="C41" s="531"/>
      <c r="D41" s="531"/>
      <c r="E41" s="516"/>
      <c r="F41" s="516"/>
      <c r="G41" s="516"/>
      <c r="H41" s="519"/>
      <c r="I41" s="522"/>
      <c r="J41" s="525"/>
      <c r="K41" s="528"/>
      <c r="L41" s="528"/>
      <c r="M41" s="513"/>
      <c r="N41" s="528"/>
      <c r="O41" s="541"/>
      <c r="P41" s="534"/>
      <c r="Q41" s="537"/>
      <c r="R41" s="537"/>
      <c r="S41" s="537"/>
      <c r="T41" s="541"/>
    </row>
    <row r="42" spans="1:20" ht="74.25" customHeight="1">
      <c r="A42" s="544"/>
      <c r="B42" s="577"/>
      <c r="C42" s="531"/>
      <c r="D42" s="531"/>
      <c r="E42" s="516"/>
      <c r="F42" s="516"/>
      <c r="G42" s="516"/>
      <c r="H42" s="519"/>
      <c r="I42" s="522"/>
      <c r="J42" s="525"/>
      <c r="K42" s="528"/>
      <c r="L42" s="528"/>
      <c r="M42" s="513"/>
      <c r="N42" s="528"/>
      <c r="O42" s="541"/>
      <c r="P42" s="534"/>
      <c r="Q42" s="537"/>
      <c r="R42" s="537"/>
      <c r="S42" s="537"/>
      <c r="T42" s="541"/>
    </row>
    <row r="43" spans="1:20" ht="36" customHeight="1">
      <c r="A43" s="544"/>
      <c r="B43" s="577"/>
      <c r="C43" s="531"/>
      <c r="D43" s="531"/>
      <c r="E43" s="516"/>
      <c r="F43" s="516"/>
      <c r="G43" s="516"/>
      <c r="H43" s="519"/>
      <c r="I43" s="522"/>
      <c r="J43" s="525"/>
      <c r="K43" s="528"/>
      <c r="L43" s="528"/>
      <c r="M43" s="513"/>
      <c r="N43" s="528"/>
      <c r="O43" s="541"/>
      <c r="P43" s="534"/>
      <c r="Q43" s="537"/>
      <c r="R43" s="537"/>
      <c r="S43" s="537"/>
      <c r="T43" s="541"/>
    </row>
    <row r="44" spans="1:20" ht="15.75" thickBot="1">
      <c r="A44" s="545"/>
      <c r="B44" s="578"/>
      <c r="C44" s="532"/>
      <c r="D44" s="532"/>
      <c r="E44" s="517"/>
      <c r="F44" s="517"/>
      <c r="G44" s="517"/>
      <c r="H44" s="520"/>
      <c r="I44" s="523"/>
      <c r="J44" s="526"/>
      <c r="K44" s="529"/>
      <c r="L44" s="529"/>
      <c r="M44" s="514"/>
      <c r="N44" s="529"/>
      <c r="O44" s="542"/>
      <c r="P44" s="535"/>
      <c r="Q44" s="538"/>
      <c r="R44" s="538"/>
      <c r="S44" s="538"/>
      <c r="T44" s="542"/>
    </row>
    <row r="45" spans="1:20" ht="15" customHeight="1">
      <c r="A45" s="543">
        <f>'Mapa Final'!A34</f>
        <v>8</v>
      </c>
      <c r="B45" s="510" t="str">
        <f>'Mapa Final'!B34</f>
        <v>INTERRUPCIÓN O DEMORA EN EL PROCESO DE GESTION TECONOLOGICA</v>
      </c>
      <c r="C45" s="530" t="str">
        <f>'Mapa Final'!C34</f>
        <v>Afectación en la Prestación del Servicio de Justicia</v>
      </c>
      <c r="D45" s="530" t="str">
        <f>'Mapa Final'!D34</f>
        <v>1. Paros que afecten la prestación del servicio.  
2. Huelgas, protestas ciudadana
3. Disturbios o hechos violentos
4.Pandemia
5.Emergencias Ambientales</v>
      </c>
      <c r="E45" s="515" t="str">
        <f>'Mapa Final'!E34</f>
        <v>Suceso de fuerza mayor que imposibilitan la gestión judicial</v>
      </c>
      <c r="F45" s="515" t="str">
        <f>'Mapa Final'!F34</f>
        <v>Posibilidad de  afectación en la Prestación del Servicio de Justicia debido a un suceso de fuerza mayor que imposibilita la gestión judicial</v>
      </c>
      <c r="G45" s="515" t="str">
        <f>'Mapa Final'!G34</f>
        <v>Usuarios, productos y prácticas organizacionales</v>
      </c>
      <c r="H45" s="518" t="str">
        <f>'Mapa Final'!I34</f>
        <v>Alta</v>
      </c>
      <c r="I45" s="521" t="str">
        <f>'Mapa Final'!L34</f>
        <v>Moderado</v>
      </c>
      <c r="J45" s="524" t="str">
        <f>'Mapa Final'!N34</f>
        <v xml:space="preserve">Alto </v>
      </c>
      <c r="K45" s="527" t="str">
        <f>'Mapa Final'!AA34</f>
        <v>Media</v>
      </c>
      <c r="L45" s="527" t="str">
        <f>'Mapa Final'!AE34</f>
        <v>Moderado</v>
      </c>
      <c r="M45" s="512" t="str">
        <f>'Mapa Final'!AG34</f>
        <v>Moderado</v>
      </c>
      <c r="N45" s="527" t="str">
        <f>'Mapa Final'!AH34</f>
        <v>Evitar</v>
      </c>
      <c r="O45" s="540" t="s">
        <v>647</v>
      </c>
      <c r="P45" s="533"/>
      <c r="Q45" s="536" t="s">
        <v>10</v>
      </c>
      <c r="R45" s="539">
        <v>44287</v>
      </c>
      <c r="S45" s="539">
        <v>44377</v>
      </c>
      <c r="T45" s="540" t="s">
        <v>648</v>
      </c>
    </row>
    <row r="46" spans="1:20" ht="79.5" customHeight="1">
      <c r="A46" s="544"/>
      <c r="B46" s="577"/>
      <c r="C46" s="531"/>
      <c r="D46" s="531"/>
      <c r="E46" s="516"/>
      <c r="F46" s="516"/>
      <c r="G46" s="516"/>
      <c r="H46" s="519"/>
      <c r="I46" s="522"/>
      <c r="J46" s="525"/>
      <c r="K46" s="528"/>
      <c r="L46" s="528"/>
      <c r="M46" s="513"/>
      <c r="N46" s="528"/>
      <c r="O46" s="537"/>
      <c r="P46" s="534"/>
      <c r="Q46" s="537"/>
      <c r="R46" s="537"/>
      <c r="S46" s="537"/>
      <c r="T46" s="541"/>
    </row>
    <row r="47" spans="1:20">
      <c r="A47" s="544"/>
      <c r="B47" s="577"/>
      <c r="C47" s="531"/>
      <c r="D47" s="531"/>
      <c r="E47" s="516"/>
      <c r="F47" s="516"/>
      <c r="G47" s="516"/>
      <c r="H47" s="519"/>
      <c r="I47" s="522"/>
      <c r="J47" s="525"/>
      <c r="K47" s="528"/>
      <c r="L47" s="528"/>
      <c r="M47" s="513"/>
      <c r="N47" s="528"/>
      <c r="O47" s="537"/>
      <c r="P47" s="534"/>
      <c r="Q47" s="537"/>
      <c r="R47" s="537"/>
      <c r="S47" s="537"/>
      <c r="T47" s="541"/>
    </row>
    <row r="48" spans="1:20">
      <c r="A48" s="544"/>
      <c r="B48" s="577"/>
      <c r="C48" s="531"/>
      <c r="D48" s="531"/>
      <c r="E48" s="516"/>
      <c r="F48" s="516"/>
      <c r="G48" s="516"/>
      <c r="H48" s="519"/>
      <c r="I48" s="522"/>
      <c r="J48" s="525"/>
      <c r="K48" s="528"/>
      <c r="L48" s="528"/>
      <c r="M48" s="513"/>
      <c r="N48" s="528"/>
      <c r="O48" s="537"/>
      <c r="P48" s="534"/>
      <c r="Q48" s="537"/>
      <c r="R48" s="537"/>
      <c r="S48" s="537"/>
      <c r="T48" s="541"/>
    </row>
    <row r="49" spans="1:20" ht="15.75" thickBot="1">
      <c r="A49" s="545"/>
      <c r="B49" s="578"/>
      <c r="C49" s="532"/>
      <c r="D49" s="532"/>
      <c r="E49" s="517"/>
      <c r="F49" s="517"/>
      <c r="G49" s="517"/>
      <c r="H49" s="520"/>
      <c r="I49" s="523"/>
      <c r="J49" s="526"/>
      <c r="K49" s="529"/>
      <c r="L49" s="529"/>
      <c r="M49" s="514"/>
      <c r="N49" s="529"/>
      <c r="O49" s="538"/>
      <c r="P49" s="535"/>
      <c r="Q49" s="538"/>
      <c r="R49" s="538"/>
      <c r="S49" s="538"/>
      <c r="T49" s="542"/>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H45:H49"/>
    <mergeCell ref="I45:I49"/>
    <mergeCell ref="J45:J49"/>
    <mergeCell ref="L35:L39"/>
    <mergeCell ref="M35:M39"/>
    <mergeCell ref="M40:M44"/>
    <mergeCell ref="Q45:Q49"/>
    <mergeCell ref="R45:R49"/>
    <mergeCell ref="T40:T44"/>
    <mergeCell ref="N40:N44"/>
    <mergeCell ref="O40:O44"/>
    <mergeCell ref="P40:P44"/>
    <mergeCell ref="Q40:Q44"/>
    <mergeCell ref="R40:R44"/>
    <mergeCell ref="S40:S44"/>
    <mergeCell ref="S45:S49"/>
    <mergeCell ref="T45:T49"/>
    <mergeCell ref="K45:K49"/>
    <mergeCell ref="L45:L49"/>
    <mergeCell ref="M45:M49"/>
    <mergeCell ref="N45:N49"/>
    <mergeCell ref="O45:O49"/>
    <mergeCell ref="P45:P49"/>
    <mergeCell ref="J40:J44"/>
    <mergeCell ref="A40:A44"/>
    <mergeCell ref="C40:C44"/>
    <mergeCell ref="D40:D44"/>
    <mergeCell ref="A45:A49"/>
    <mergeCell ref="C45:C49"/>
    <mergeCell ref="D45:D49"/>
    <mergeCell ref="E45:E49"/>
    <mergeCell ref="F45:F49"/>
    <mergeCell ref="G45:G49"/>
    <mergeCell ref="K40:K44"/>
    <mergeCell ref="L40:L44"/>
    <mergeCell ref="I35:I39"/>
    <mergeCell ref="J35:J39"/>
    <mergeCell ref="K35:K39"/>
    <mergeCell ref="D25:D29"/>
    <mergeCell ref="E25:E29"/>
    <mergeCell ref="F25:F29"/>
    <mergeCell ref="G25:G29"/>
    <mergeCell ref="H40:H44"/>
    <mergeCell ref="I40:I44"/>
    <mergeCell ref="B20:B24"/>
    <mergeCell ref="B25:B29"/>
    <mergeCell ref="B30:B34"/>
    <mergeCell ref="B35:B39"/>
    <mergeCell ref="B40:B44"/>
    <mergeCell ref="B45:B49"/>
    <mergeCell ref="E40:E44"/>
    <mergeCell ref="F40:F44"/>
    <mergeCell ref="G40:G44"/>
  </mergeCells>
  <conditionalFormatting sqref="D8:G8 H7 H50:J1048576 A7:B7">
    <cfRule type="containsText" dxfId="1403" priority="703" operator="containsText" text="3- Moderado">
      <formula>NOT(ISERROR(SEARCH("3- Moderado",A7)))</formula>
    </cfRule>
    <cfRule type="containsText" dxfId="1402" priority="704" operator="containsText" text="6- Moderado">
      <formula>NOT(ISERROR(SEARCH("6- Moderado",A7)))</formula>
    </cfRule>
    <cfRule type="containsText" dxfId="1401" priority="705" operator="containsText" text="4- Moderado">
      <formula>NOT(ISERROR(SEARCH("4- Moderado",A7)))</formula>
    </cfRule>
    <cfRule type="containsText" dxfId="1400" priority="706" operator="containsText" text="3- Bajo">
      <formula>NOT(ISERROR(SEARCH("3- Bajo",A7)))</formula>
    </cfRule>
    <cfRule type="containsText" dxfId="1399" priority="707" operator="containsText" text="4- Bajo">
      <formula>NOT(ISERROR(SEARCH("4- Bajo",A7)))</formula>
    </cfRule>
    <cfRule type="containsText" dxfId="1398" priority="708" operator="containsText" text="1- Bajo">
      <formula>NOT(ISERROR(SEARCH("1- Bajo",A7)))</formula>
    </cfRule>
  </conditionalFormatting>
  <conditionalFormatting sqref="H8:J8">
    <cfRule type="containsText" dxfId="1397" priority="696" operator="containsText" text="3- Moderado">
      <formula>NOT(ISERROR(SEARCH("3- Moderado",H8)))</formula>
    </cfRule>
    <cfRule type="containsText" dxfId="1396" priority="697" operator="containsText" text="6- Moderado">
      <formula>NOT(ISERROR(SEARCH("6- Moderado",H8)))</formula>
    </cfRule>
    <cfRule type="containsText" dxfId="1395" priority="698" operator="containsText" text="4- Moderado">
      <formula>NOT(ISERROR(SEARCH("4- Moderado",H8)))</formula>
    </cfRule>
    <cfRule type="containsText" dxfId="1394" priority="699" operator="containsText" text="3- Bajo">
      <formula>NOT(ISERROR(SEARCH("3- Bajo",H8)))</formula>
    </cfRule>
    <cfRule type="containsText" dxfId="1393" priority="700" operator="containsText" text="4- Bajo">
      <formula>NOT(ISERROR(SEARCH("4- Bajo",H8)))</formula>
    </cfRule>
    <cfRule type="containsText" dxfId="1392" priority="702" operator="containsText" text="1- Bajo">
      <formula>NOT(ISERROR(SEARCH("1- Bajo",H8)))</formula>
    </cfRule>
  </conditionalFormatting>
  <conditionalFormatting sqref="J8 J50:J1048576">
    <cfRule type="containsText" dxfId="1391" priority="685" operator="containsText" text="25- Extremo">
      <formula>NOT(ISERROR(SEARCH("25- Extremo",J8)))</formula>
    </cfRule>
    <cfRule type="containsText" dxfId="1390" priority="686" operator="containsText" text="20- Extremo">
      <formula>NOT(ISERROR(SEARCH("20- Extremo",J8)))</formula>
    </cfRule>
    <cfRule type="containsText" dxfId="1389" priority="687" operator="containsText" text="15- Extremo">
      <formula>NOT(ISERROR(SEARCH("15- Extremo",J8)))</formula>
    </cfRule>
    <cfRule type="containsText" dxfId="1388" priority="688" operator="containsText" text="10- Extremo">
      <formula>NOT(ISERROR(SEARCH("10- Extremo",J8)))</formula>
    </cfRule>
    <cfRule type="containsText" dxfId="1387" priority="689" operator="containsText" text="5- Extremo">
      <formula>NOT(ISERROR(SEARCH("5- Extremo",J8)))</formula>
    </cfRule>
    <cfRule type="containsText" dxfId="1386" priority="690" operator="containsText" text="12- Alto">
      <formula>NOT(ISERROR(SEARCH("12- Alto",J8)))</formula>
    </cfRule>
    <cfRule type="containsText" dxfId="1385" priority="691" operator="containsText" text="10- Alto">
      <formula>NOT(ISERROR(SEARCH("10- Alto",J8)))</formula>
    </cfRule>
    <cfRule type="containsText" dxfId="1384" priority="692" operator="containsText" text="9- Alto">
      <formula>NOT(ISERROR(SEARCH("9- Alto",J8)))</formula>
    </cfRule>
    <cfRule type="containsText" dxfId="1383" priority="693" operator="containsText" text="8- Alto">
      <formula>NOT(ISERROR(SEARCH("8- Alto",J8)))</formula>
    </cfRule>
    <cfRule type="containsText" dxfId="1382" priority="694" operator="containsText" text="5- Alto">
      <formula>NOT(ISERROR(SEARCH("5- Alto",J8)))</formula>
    </cfRule>
    <cfRule type="containsText" dxfId="1381" priority="695" operator="containsText" text="4- Alto">
      <formula>NOT(ISERROR(SEARCH("4- Alto",J8)))</formula>
    </cfRule>
    <cfRule type="containsText" dxfId="1380" priority="701" operator="containsText" text="2- Bajo">
      <formula>NOT(ISERROR(SEARCH("2- Bajo",J8)))</formula>
    </cfRule>
  </conditionalFormatting>
  <conditionalFormatting sqref="K10:L10 K15:L15 K20:L20">
    <cfRule type="containsText" dxfId="1379" priority="679" operator="containsText" text="3- Moderado">
      <formula>NOT(ISERROR(SEARCH("3- Moderado",K10)))</formula>
    </cfRule>
    <cfRule type="containsText" dxfId="1378" priority="680" operator="containsText" text="6- Moderado">
      <formula>NOT(ISERROR(SEARCH("6- Moderado",K10)))</formula>
    </cfRule>
    <cfRule type="containsText" dxfId="1377" priority="681" operator="containsText" text="4- Moderado">
      <formula>NOT(ISERROR(SEARCH("4- Moderado",K10)))</formula>
    </cfRule>
    <cfRule type="containsText" dxfId="1376" priority="682" operator="containsText" text="3- Bajo">
      <formula>NOT(ISERROR(SEARCH("3- Bajo",K10)))</formula>
    </cfRule>
    <cfRule type="containsText" dxfId="1375" priority="683" operator="containsText" text="4- Bajo">
      <formula>NOT(ISERROR(SEARCH("4- Bajo",K10)))</formula>
    </cfRule>
    <cfRule type="containsText" dxfId="1374" priority="684" operator="containsText" text="1- Bajo">
      <formula>NOT(ISERROR(SEARCH("1- Bajo",K10)))</formula>
    </cfRule>
  </conditionalFormatting>
  <conditionalFormatting sqref="H10:I10 H15:I15 H20:I20">
    <cfRule type="containsText" dxfId="1373" priority="673" operator="containsText" text="3- Moderado">
      <formula>NOT(ISERROR(SEARCH("3- Moderado",H10)))</formula>
    </cfRule>
    <cfRule type="containsText" dxfId="1372" priority="674" operator="containsText" text="6- Moderado">
      <formula>NOT(ISERROR(SEARCH("6- Moderado",H10)))</formula>
    </cfRule>
    <cfRule type="containsText" dxfId="1371" priority="675" operator="containsText" text="4- Moderado">
      <formula>NOT(ISERROR(SEARCH("4- Moderado",H10)))</formula>
    </cfRule>
    <cfRule type="containsText" dxfId="1370" priority="676" operator="containsText" text="3- Bajo">
      <formula>NOT(ISERROR(SEARCH("3- Bajo",H10)))</formula>
    </cfRule>
    <cfRule type="containsText" dxfId="1369" priority="677" operator="containsText" text="4- Bajo">
      <formula>NOT(ISERROR(SEARCH("4- Bajo",H10)))</formula>
    </cfRule>
    <cfRule type="containsText" dxfId="1368" priority="678" operator="containsText" text="1- Bajo">
      <formula>NOT(ISERROR(SEARCH("1- Bajo",H10)))</formula>
    </cfRule>
  </conditionalFormatting>
  <conditionalFormatting sqref="A10:E10 E15 A15:B15 B20 B25 B30 B35 B40 B45">
    <cfRule type="containsText" dxfId="1367" priority="667" operator="containsText" text="3- Moderado">
      <formula>NOT(ISERROR(SEARCH("3- Moderado",A10)))</formula>
    </cfRule>
    <cfRule type="containsText" dxfId="1366" priority="668" operator="containsText" text="6- Moderado">
      <formula>NOT(ISERROR(SEARCH("6- Moderado",A10)))</formula>
    </cfRule>
    <cfRule type="containsText" dxfId="1365" priority="669" operator="containsText" text="4- Moderado">
      <formula>NOT(ISERROR(SEARCH("4- Moderado",A10)))</formula>
    </cfRule>
    <cfRule type="containsText" dxfId="1364" priority="670" operator="containsText" text="3- Bajo">
      <formula>NOT(ISERROR(SEARCH("3- Bajo",A10)))</formula>
    </cfRule>
    <cfRule type="containsText" dxfId="1363" priority="671" operator="containsText" text="4- Bajo">
      <formula>NOT(ISERROR(SEARCH("4- Bajo",A10)))</formula>
    </cfRule>
    <cfRule type="containsText" dxfId="1362" priority="672" operator="containsText" text="1- Bajo">
      <formula>NOT(ISERROR(SEARCH("1- Bajo",A10)))</formula>
    </cfRule>
  </conditionalFormatting>
  <conditionalFormatting sqref="F10:G10 F15:G15">
    <cfRule type="containsText" dxfId="1361" priority="661" operator="containsText" text="3- Moderado">
      <formula>NOT(ISERROR(SEARCH("3- Moderado",F10)))</formula>
    </cfRule>
    <cfRule type="containsText" dxfId="1360" priority="662" operator="containsText" text="6- Moderado">
      <formula>NOT(ISERROR(SEARCH("6- Moderado",F10)))</formula>
    </cfRule>
    <cfRule type="containsText" dxfId="1359" priority="663" operator="containsText" text="4- Moderado">
      <formula>NOT(ISERROR(SEARCH("4- Moderado",F10)))</formula>
    </cfRule>
    <cfRule type="containsText" dxfId="1358" priority="664" operator="containsText" text="3- Bajo">
      <formula>NOT(ISERROR(SEARCH("3- Bajo",F10)))</formula>
    </cfRule>
    <cfRule type="containsText" dxfId="1357" priority="665" operator="containsText" text="4- Bajo">
      <formula>NOT(ISERROR(SEARCH("4- Bajo",F10)))</formula>
    </cfRule>
    <cfRule type="containsText" dxfId="1356" priority="666" operator="containsText" text="1- Bajo">
      <formula>NOT(ISERROR(SEARCH("1- Bajo",F10)))</formula>
    </cfRule>
  </conditionalFormatting>
  <conditionalFormatting sqref="K8">
    <cfRule type="containsText" dxfId="1355" priority="655" operator="containsText" text="3- Moderado">
      <formula>NOT(ISERROR(SEARCH("3- Moderado",K8)))</formula>
    </cfRule>
    <cfRule type="containsText" dxfId="1354" priority="656" operator="containsText" text="6- Moderado">
      <formula>NOT(ISERROR(SEARCH("6- Moderado",K8)))</formula>
    </cfRule>
    <cfRule type="containsText" dxfId="1353" priority="657" operator="containsText" text="4- Moderado">
      <formula>NOT(ISERROR(SEARCH("4- Moderado",K8)))</formula>
    </cfRule>
    <cfRule type="containsText" dxfId="1352" priority="658" operator="containsText" text="3- Bajo">
      <formula>NOT(ISERROR(SEARCH("3- Bajo",K8)))</formula>
    </cfRule>
    <cfRule type="containsText" dxfId="1351" priority="659" operator="containsText" text="4- Bajo">
      <formula>NOT(ISERROR(SEARCH("4- Bajo",K8)))</formula>
    </cfRule>
    <cfRule type="containsText" dxfId="1350" priority="660" operator="containsText" text="1- Bajo">
      <formula>NOT(ISERROR(SEARCH("1- Bajo",K8)))</formula>
    </cfRule>
  </conditionalFormatting>
  <conditionalFormatting sqref="L8">
    <cfRule type="containsText" dxfId="1349" priority="649" operator="containsText" text="3- Moderado">
      <formula>NOT(ISERROR(SEARCH("3- Moderado",L8)))</formula>
    </cfRule>
    <cfRule type="containsText" dxfId="1348" priority="650" operator="containsText" text="6- Moderado">
      <formula>NOT(ISERROR(SEARCH("6- Moderado",L8)))</formula>
    </cfRule>
    <cfRule type="containsText" dxfId="1347" priority="651" operator="containsText" text="4- Moderado">
      <formula>NOT(ISERROR(SEARCH("4- Moderado",L8)))</formula>
    </cfRule>
    <cfRule type="containsText" dxfId="1346" priority="652" operator="containsText" text="3- Bajo">
      <formula>NOT(ISERROR(SEARCH("3- Bajo",L8)))</formula>
    </cfRule>
    <cfRule type="containsText" dxfId="1345" priority="653" operator="containsText" text="4- Bajo">
      <formula>NOT(ISERROR(SEARCH("4- Bajo",L8)))</formula>
    </cfRule>
    <cfRule type="containsText" dxfId="1344" priority="654" operator="containsText" text="1- Bajo">
      <formula>NOT(ISERROR(SEARCH("1- Bajo",L8)))</formula>
    </cfRule>
  </conditionalFormatting>
  <conditionalFormatting sqref="M8">
    <cfRule type="containsText" dxfId="1343" priority="643" operator="containsText" text="3- Moderado">
      <formula>NOT(ISERROR(SEARCH("3- Moderado",M8)))</formula>
    </cfRule>
    <cfRule type="containsText" dxfId="1342" priority="644" operator="containsText" text="6- Moderado">
      <formula>NOT(ISERROR(SEARCH("6- Moderado",M8)))</formula>
    </cfRule>
    <cfRule type="containsText" dxfId="1341" priority="645" operator="containsText" text="4- Moderado">
      <formula>NOT(ISERROR(SEARCH("4- Moderado",M8)))</formula>
    </cfRule>
    <cfRule type="containsText" dxfId="1340" priority="646" operator="containsText" text="3- Bajo">
      <formula>NOT(ISERROR(SEARCH("3- Bajo",M8)))</formula>
    </cfRule>
    <cfRule type="containsText" dxfId="1339" priority="647" operator="containsText" text="4- Bajo">
      <formula>NOT(ISERROR(SEARCH("4- Bajo",M8)))</formula>
    </cfRule>
    <cfRule type="containsText" dxfId="1338" priority="648" operator="containsText" text="1- Bajo">
      <formula>NOT(ISERROR(SEARCH("1- Bajo",M8)))</formula>
    </cfRule>
  </conditionalFormatting>
  <conditionalFormatting sqref="J10:J24">
    <cfRule type="containsText" dxfId="1337" priority="638" operator="containsText" text="Bajo">
      <formula>NOT(ISERROR(SEARCH("Bajo",J10)))</formula>
    </cfRule>
    <cfRule type="containsText" dxfId="1336" priority="639" operator="containsText" text="Moderado">
      <formula>NOT(ISERROR(SEARCH("Moderado",J10)))</formula>
    </cfRule>
    <cfRule type="containsText" dxfId="1335" priority="640" operator="containsText" text="Alto">
      <formula>NOT(ISERROR(SEARCH("Alto",J10)))</formula>
    </cfRule>
    <cfRule type="containsText" dxfId="133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333" priority="573" operator="containsText" text="Moderado">
      <formula>NOT(ISERROR(SEARCH("Moderado",M10)))</formula>
    </cfRule>
    <cfRule type="containsText" dxfId="1332" priority="633" operator="containsText" text="Bajo">
      <formula>NOT(ISERROR(SEARCH("Bajo",M10)))</formula>
    </cfRule>
    <cfRule type="containsText" dxfId="1331" priority="634" operator="containsText" text="Moderado">
      <formula>NOT(ISERROR(SEARCH("Moderado",M10)))</formula>
    </cfRule>
    <cfRule type="containsText" dxfId="1330" priority="635" operator="containsText" text="Alto">
      <formula>NOT(ISERROR(SEARCH("Alto",M10)))</formula>
    </cfRule>
    <cfRule type="containsText" dxfId="132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328" priority="627" operator="containsText" text="3- Moderado">
      <formula>NOT(ISERROR(SEARCH("3- Moderado",N10)))</formula>
    </cfRule>
    <cfRule type="containsText" dxfId="1327" priority="628" operator="containsText" text="6- Moderado">
      <formula>NOT(ISERROR(SEARCH("6- Moderado",N10)))</formula>
    </cfRule>
    <cfRule type="containsText" dxfId="1326" priority="629" operator="containsText" text="4- Moderado">
      <formula>NOT(ISERROR(SEARCH("4- Moderado",N10)))</formula>
    </cfRule>
    <cfRule type="containsText" dxfId="1325" priority="630" operator="containsText" text="3- Bajo">
      <formula>NOT(ISERROR(SEARCH("3- Bajo",N10)))</formula>
    </cfRule>
    <cfRule type="containsText" dxfId="1324" priority="631" operator="containsText" text="4- Bajo">
      <formula>NOT(ISERROR(SEARCH("4- Bajo",N10)))</formula>
    </cfRule>
    <cfRule type="containsText" dxfId="1323" priority="632" operator="containsText" text="1- Bajo">
      <formula>NOT(ISERROR(SEARCH("1- Bajo",N10)))</formula>
    </cfRule>
  </conditionalFormatting>
  <conditionalFormatting sqref="H10:H24">
    <cfRule type="containsText" dxfId="1322" priority="574" operator="containsText" text="Muy Alta">
      <formula>NOT(ISERROR(SEARCH("Muy Alta",H10)))</formula>
    </cfRule>
    <cfRule type="containsText" dxfId="1321" priority="575" operator="containsText" text="Alta">
      <formula>NOT(ISERROR(SEARCH("Alta",H10)))</formula>
    </cfRule>
    <cfRule type="containsText" dxfId="1320" priority="576" operator="containsText" text="Muy Alta">
      <formula>NOT(ISERROR(SEARCH("Muy Alta",H10)))</formula>
    </cfRule>
    <cfRule type="containsText" dxfId="1319" priority="581" operator="containsText" text="Muy Baja">
      <formula>NOT(ISERROR(SEARCH("Muy Baja",H10)))</formula>
    </cfRule>
    <cfRule type="containsText" dxfId="1318" priority="582" operator="containsText" text="Baja">
      <formula>NOT(ISERROR(SEARCH("Baja",H10)))</formula>
    </cfRule>
    <cfRule type="containsText" dxfId="1317" priority="583" operator="containsText" text="Media">
      <formula>NOT(ISERROR(SEARCH("Media",H10)))</formula>
    </cfRule>
    <cfRule type="containsText" dxfId="1316" priority="584" operator="containsText" text="Alta">
      <formula>NOT(ISERROR(SEARCH("Alta",H10)))</formula>
    </cfRule>
    <cfRule type="containsText" dxfId="1315" priority="586" operator="containsText" text="Muy Alta">
      <formula>NOT(ISERROR(SEARCH("Muy Alta",H10)))</formula>
    </cfRule>
  </conditionalFormatting>
  <conditionalFormatting sqref="I10:I24">
    <cfRule type="containsText" dxfId="1314" priority="577" operator="containsText" text="Catastrófico">
      <formula>NOT(ISERROR(SEARCH("Catastrófico",I10)))</formula>
    </cfRule>
    <cfRule type="containsText" dxfId="1313" priority="578" operator="containsText" text="Mayor">
      <formula>NOT(ISERROR(SEARCH("Mayor",I10)))</formula>
    </cfRule>
    <cfRule type="containsText" dxfId="1312" priority="579" operator="containsText" text="Menor">
      <formula>NOT(ISERROR(SEARCH("Menor",I10)))</formula>
    </cfRule>
    <cfRule type="containsText" dxfId="1311" priority="580" operator="containsText" text="Leve">
      <formula>NOT(ISERROR(SEARCH("Leve",I10)))</formula>
    </cfRule>
    <cfRule type="containsText" dxfId="1310" priority="585" operator="containsText" text="Moderado">
      <formula>NOT(ISERROR(SEARCH("Moderado",I10)))</formula>
    </cfRule>
  </conditionalFormatting>
  <conditionalFormatting sqref="K10:K24">
    <cfRule type="containsText" dxfId="1309" priority="572" operator="containsText" text="Media">
      <formula>NOT(ISERROR(SEARCH("Media",K10)))</formula>
    </cfRule>
  </conditionalFormatting>
  <conditionalFormatting sqref="L10:L24">
    <cfRule type="containsText" dxfId="1308" priority="571" operator="containsText" text="Moderado">
      <formula>NOT(ISERROR(SEARCH("Moderado",L10)))</formula>
    </cfRule>
  </conditionalFormatting>
  <conditionalFormatting sqref="C15">
    <cfRule type="containsText" dxfId="1307" priority="565" operator="containsText" text="3- Moderado">
      <formula>NOT(ISERROR(SEARCH("3- Moderado",C15)))</formula>
    </cfRule>
    <cfRule type="containsText" dxfId="1306" priority="566" operator="containsText" text="6- Moderado">
      <formula>NOT(ISERROR(SEARCH("6- Moderado",C15)))</formula>
    </cfRule>
    <cfRule type="containsText" dxfId="1305" priority="567" operator="containsText" text="4- Moderado">
      <formula>NOT(ISERROR(SEARCH("4- Moderado",C15)))</formula>
    </cfRule>
    <cfRule type="containsText" dxfId="1304" priority="568" operator="containsText" text="3- Bajo">
      <formula>NOT(ISERROR(SEARCH("3- Bajo",C15)))</formula>
    </cfRule>
    <cfRule type="containsText" dxfId="1303" priority="569" operator="containsText" text="4- Bajo">
      <formula>NOT(ISERROR(SEARCH("4- Bajo",C15)))</formula>
    </cfRule>
    <cfRule type="containsText" dxfId="1302" priority="570" operator="containsText" text="1- Bajo">
      <formula>NOT(ISERROR(SEARCH("1- Bajo",C15)))</formula>
    </cfRule>
  </conditionalFormatting>
  <conditionalFormatting sqref="D15">
    <cfRule type="containsText" dxfId="1301" priority="559" operator="containsText" text="3- Moderado">
      <formula>NOT(ISERROR(SEARCH("3- Moderado",D15)))</formula>
    </cfRule>
    <cfRule type="containsText" dxfId="1300" priority="560" operator="containsText" text="6- Moderado">
      <formula>NOT(ISERROR(SEARCH("6- Moderado",D15)))</formula>
    </cfRule>
    <cfRule type="containsText" dxfId="1299" priority="561" operator="containsText" text="4- Moderado">
      <formula>NOT(ISERROR(SEARCH("4- Moderado",D15)))</formula>
    </cfRule>
    <cfRule type="containsText" dxfId="1298" priority="562" operator="containsText" text="3- Bajo">
      <formula>NOT(ISERROR(SEARCH("3- Bajo",D15)))</formula>
    </cfRule>
    <cfRule type="containsText" dxfId="1297" priority="563" operator="containsText" text="4- Bajo">
      <formula>NOT(ISERROR(SEARCH("4- Bajo",D15)))</formula>
    </cfRule>
    <cfRule type="containsText" dxfId="1296" priority="564" operator="containsText" text="1- Bajo">
      <formula>NOT(ISERROR(SEARCH("1- Bajo",D15)))</formula>
    </cfRule>
  </conditionalFormatting>
  <conditionalFormatting sqref="J10:J24">
    <cfRule type="containsText" dxfId="1295" priority="558" operator="containsText" text="Moderado">
      <formula>NOT(ISERROR(SEARCH("Moderado",J10)))</formula>
    </cfRule>
  </conditionalFormatting>
  <conditionalFormatting sqref="J10:J24">
    <cfRule type="containsText" dxfId="1294" priority="556" operator="containsText" text="Bajo">
      <formula>NOT(ISERROR(SEARCH("Bajo",J10)))</formula>
    </cfRule>
    <cfRule type="containsText" dxfId="1293" priority="557" operator="containsText" text="Extremo">
      <formula>NOT(ISERROR(SEARCH("Extremo",J10)))</formula>
    </cfRule>
  </conditionalFormatting>
  <conditionalFormatting sqref="K10:K24">
    <cfRule type="containsText" dxfId="1292" priority="554" operator="containsText" text="Baja">
      <formula>NOT(ISERROR(SEARCH("Baja",K10)))</formula>
    </cfRule>
    <cfRule type="containsText" dxfId="1291" priority="555" operator="containsText" text="Muy Baja">
      <formula>NOT(ISERROR(SEARCH("Muy Baja",K10)))</formula>
    </cfRule>
  </conditionalFormatting>
  <conditionalFormatting sqref="K10:K24">
    <cfRule type="containsText" dxfId="1290" priority="552" operator="containsText" text="Muy Alta">
      <formula>NOT(ISERROR(SEARCH("Muy Alta",K10)))</formula>
    </cfRule>
    <cfRule type="containsText" dxfId="1289" priority="553" operator="containsText" text="Alta">
      <formula>NOT(ISERROR(SEARCH("Alta",K10)))</formula>
    </cfRule>
  </conditionalFormatting>
  <conditionalFormatting sqref="L10:L24">
    <cfRule type="containsText" dxfId="1288" priority="548" operator="containsText" text="Catastrófico">
      <formula>NOT(ISERROR(SEARCH("Catastrófico",L10)))</formula>
    </cfRule>
    <cfRule type="containsText" dxfId="1287" priority="549" operator="containsText" text="Mayor">
      <formula>NOT(ISERROR(SEARCH("Mayor",L10)))</formula>
    </cfRule>
    <cfRule type="containsText" dxfId="1286" priority="550" operator="containsText" text="Menor">
      <formula>NOT(ISERROR(SEARCH("Menor",L10)))</formula>
    </cfRule>
    <cfRule type="containsText" dxfId="1285" priority="551" operator="containsText" text="Leve">
      <formula>NOT(ISERROR(SEARCH("Leve",L10)))</formula>
    </cfRule>
  </conditionalFormatting>
  <conditionalFormatting sqref="A20 E20">
    <cfRule type="containsText" dxfId="1284" priority="542" operator="containsText" text="3- Moderado">
      <formula>NOT(ISERROR(SEARCH("3- Moderado",A20)))</formula>
    </cfRule>
    <cfRule type="containsText" dxfId="1283" priority="543" operator="containsText" text="6- Moderado">
      <formula>NOT(ISERROR(SEARCH("6- Moderado",A20)))</formula>
    </cfRule>
    <cfRule type="containsText" dxfId="1282" priority="544" operator="containsText" text="4- Moderado">
      <formula>NOT(ISERROR(SEARCH("4- Moderado",A20)))</formula>
    </cfRule>
    <cfRule type="containsText" dxfId="1281" priority="545" operator="containsText" text="3- Bajo">
      <formula>NOT(ISERROR(SEARCH("3- Bajo",A20)))</formula>
    </cfRule>
    <cfRule type="containsText" dxfId="1280" priority="546" operator="containsText" text="4- Bajo">
      <formula>NOT(ISERROR(SEARCH("4- Bajo",A20)))</formula>
    </cfRule>
    <cfRule type="containsText" dxfId="1279" priority="547" operator="containsText" text="1- Bajo">
      <formula>NOT(ISERROR(SEARCH("1- Bajo",A20)))</formula>
    </cfRule>
  </conditionalFormatting>
  <conditionalFormatting sqref="F20:G20">
    <cfRule type="containsText" dxfId="1278" priority="536" operator="containsText" text="3- Moderado">
      <formula>NOT(ISERROR(SEARCH("3- Moderado",F20)))</formula>
    </cfRule>
    <cfRule type="containsText" dxfId="1277" priority="537" operator="containsText" text="6- Moderado">
      <formula>NOT(ISERROR(SEARCH("6- Moderado",F20)))</formula>
    </cfRule>
    <cfRule type="containsText" dxfId="1276" priority="538" operator="containsText" text="4- Moderado">
      <formula>NOT(ISERROR(SEARCH("4- Moderado",F20)))</formula>
    </cfRule>
    <cfRule type="containsText" dxfId="1275" priority="539" operator="containsText" text="3- Bajo">
      <formula>NOT(ISERROR(SEARCH("3- Bajo",F20)))</formula>
    </cfRule>
    <cfRule type="containsText" dxfId="1274" priority="540" operator="containsText" text="4- Bajo">
      <formula>NOT(ISERROR(SEARCH("4- Bajo",F20)))</formula>
    </cfRule>
    <cfRule type="containsText" dxfId="1273" priority="541" operator="containsText" text="1- Bajo">
      <formula>NOT(ISERROR(SEARCH("1- Bajo",F20)))</formula>
    </cfRule>
  </conditionalFormatting>
  <conditionalFormatting sqref="C20">
    <cfRule type="containsText" dxfId="1272" priority="530" operator="containsText" text="3- Moderado">
      <formula>NOT(ISERROR(SEARCH("3- Moderado",C20)))</formula>
    </cfRule>
    <cfRule type="containsText" dxfId="1271" priority="531" operator="containsText" text="6- Moderado">
      <formula>NOT(ISERROR(SEARCH("6- Moderado",C20)))</formula>
    </cfRule>
    <cfRule type="containsText" dxfId="1270" priority="532" operator="containsText" text="4- Moderado">
      <formula>NOT(ISERROR(SEARCH("4- Moderado",C20)))</formula>
    </cfRule>
    <cfRule type="containsText" dxfId="1269" priority="533" operator="containsText" text="3- Bajo">
      <formula>NOT(ISERROR(SEARCH("3- Bajo",C20)))</formula>
    </cfRule>
    <cfRule type="containsText" dxfId="1268" priority="534" operator="containsText" text="4- Bajo">
      <formula>NOT(ISERROR(SEARCH("4- Bajo",C20)))</formula>
    </cfRule>
    <cfRule type="containsText" dxfId="1267" priority="535" operator="containsText" text="1- Bajo">
      <formula>NOT(ISERROR(SEARCH("1- Bajo",C20)))</formula>
    </cfRule>
  </conditionalFormatting>
  <conditionalFormatting sqref="D20">
    <cfRule type="containsText" dxfId="1266" priority="524" operator="containsText" text="3- Moderado">
      <formula>NOT(ISERROR(SEARCH("3- Moderado",D20)))</formula>
    </cfRule>
    <cfRule type="containsText" dxfId="1265" priority="525" operator="containsText" text="6- Moderado">
      <formula>NOT(ISERROR(SEARCH("6- Moderado",D20)))</formula>
    </cfRule>
    <cfRule type="containsText" dxfId="1264" priority="526" operator="containsText" text="4- Moderado">
      <formula>NOT(ISERROR(SEARCH("4- Moderado",D20)))</formula>
    </cfRule>
    <cfRule type="containsText" dxfId="1263" priority="527" operator="containsText" text="3- Bajo">
      <formula>NOT(ISERROR(SEARCH("3- Bajo",D20)))</formula>
    </cfRule>
    <cfRule type="containsText" dxfId="1262" priority="528" operator="containsText" text="4- Bajo">
      <formula>NOT(ISERROR(SEARCH("4- Bajo",D20)))</formula>
    </cfRule>
    <cfRule type="containsText" dxfId="1261" priority="529" operator="containsText" text="1- Bajo">
      <formula>NOT(ISERROR(SEARCH("1- Bajo",D20)))</formula>
    </cfRule>
  </conditionalFormatting>
  <conditionalFormatting sqref="K25:L25">
    <cfRule type="containsText" dxfId="1260" priority="518" operator="containsText" text="3- Moderado">
      <formula>NOT(ISERROR(SEARCH("3- Moderado",K25)))</formula>
    </cfRule>
    <cfRule type="containsText" dxfId="1259" priority="519" operator="containsText" text="6- Moderado">
      <formula>NOT(ISERROR(SEARCH("6- Moderado",K25)))</formula>
    </cfRule>
    <cfRule type="containsText" dxfId="1258" priority="520" operator="containsText" text="4- Moderado">
      <formula>NOT(ISERROR(SEARCH("4- Moderado",K25)))</formula>
    </cfRule>
    <cfRule type="containsText" dxfId="1257" priority="521" operator="containsText" text="3- Bajo">
      <formula>NOT(ISERROR(SEARCH("3- Bajo",K25)))</formula>
    </cfRule>
    <cfRule type="containsText" dxfId="1256" priority="522" operator="containsText" text="4- Bajo">
      <formula>NOT(ISERROR(SEARCH("4- Bajo",K25)))</formula>
    </cfRule>
    <cfRule type="containsText" dxfId="1255" priority="523" operator="containsText" text="1- Bajo">
      <formula>NOT(ISERROR(SEARCH("1- Bajo",K25)))</formula>
    </cfRule>
  </conditionalFormatting>
  <conditionalFormatting sqref="H25:I25">
    <cfRule type="containsText" dxfId="1254" priority="512" operator="containsText" text="3- Moderado">
      <formula>NOT(ISERROR(SEARCH("3- Moderado",H25)))</formula>
    </cfRule>
    <cfRule type="containsText" dxfId="1253" priority="513" operator="containsText" text="6- Moderado">
      <formula>NOT(ISERROR(SEARCH("6- Moderado",H25)))</formula>
    </cfRule>
    <cfRule type="containsText" dxfId="1252" priority="514" operator="containsText" text="4- Moderado">
      <formula>NOT(ISERROR(SEARCH("4- Moderado",H25)))</formula>
    </cfRule>
    <cfRule type="containsText" dxfId="1251" priority="515" operator="containsText" text="3- Bajo">
      <formula>NOT(ISERROR(SEARCH("3- Bajo",H25)))</formula>
    </cfRule>
    <cfRule type="containsText" dxfId="1250" priority="516" operator="containsText" text="4- Bajo">
      <formula>NOT(ISERROR(SEARCH("4- Bajo",H25)))</formula>
    </cfRule>
    <cfRule type="containsText" dxfId="1249" priority="517" operator="containsText" text="1- Bajo">
      <formula>NOT(ISERROR(SEARCH("1- Bajo",H25)))</formula>
    </cfRule>
  </conditionalFormatting>
  <conditionalFormatting sqref="A25 C25:E25">
    <cfRule type="containsText" dxfId="1248" priority="506" operator="containsText" text="3- Moderado">
      <formula>NOT(ISERROR(SEARCH("3- Moderado",A25)))</formula>
    </cfRule>
    <cfRule type="containsText" dxfId="1247" priority="507" operator="containsText" text="6- Moderado">
      <formula>NOT(ISERROR(SEARCH("6- Moderado",A25)))</formula>
    </cfRule>
    <cfRule type="containsText" dxfId="1246" priority="508" operator="containsText" text="4- Moderado">
      <formula>NOT(ISERROR(SEARCH("4- Moderado",A25)))</formula>
    </cfRule>
    <cfRule type="containsText" dxfId="1245" priority="509" operator="containsText" text="3- Bajo">
      <formula>NOT(ISERROR(SEARCH("3- Bajo",A25)))</formula>
    </cfRule>
    <cfRule type="containsText" dxfId="1244" priority="510" operator="containsText" text="4- Bajo">
      <formula>NOT(ISERROR(SEARCH("4- Bajo",A25)))</formula>
    </cfRule>
    <cfRule type="containsText" dxfId="1243" priority="511" operator="containsText" text="1- Bajo">
      <formula>NOT(ISERROR(SEARCH("1- Bajo",A25)))</formula>
    </cfRule>
  </conditionalFormatting>
  <conditionalFormatting sqref="F25:G25">
    <cfRule type="containsText" dxfId="1242" priority="500" operator="containsText" text="3- Moderado">
      <formula>NOT(ISERROR(SEARCH("3- Moderado",F25)))</formula>
    </cfRule>
    <cfRule type="containsText" dxfId="1241" priority="501" operator="containsText" text="6- Moderado">
      <formula>NOT(ISERROR(SEARCH("6- Moderado",F25)))</formula>
    </cfRule>
    <cfRule type="containsText" dxfId="1240" priority="502" operator="containsText" text="4- Moderado">
      <formula>NOT(ISERROR(SEARCH("4- Moderado",F25)))</formula>
    </cfRule>
    <cfRule type="containsText" dxfId="1239" priority="503" operator="containsText" text="3- Bajo">
      <formula>NOT(ISERROR(SEARCH("3- Bajo",F25)))</formula>
    </cfRule>
    <cfRule type="containsText" dxfId="1238" priority="504" operator="containsText" text="4- Bajo">
      <formula>NOT(ISERROR(SEARCH("4- Bajo",F25)))</formula>
    </cfRule>
    <cfRule type="containsText" dxfId="1237" priority="505" operator="containsText" text="1- Bajo">
      <formula>NOT(ISERROR(SEARCH("1- Bajo",F25)))</formula>
    </cfRule>
  </conditionalFormatting>
  <conditionalFormatting sqref="J25:J29">
    <cfRule type="containsText" dxfId="1236" priority="495" operator="containsText" text="Bajo">
      <formula>NOT(ISERROR(SEARCH("Bajo",J25)))</formula>
    </cfRule>
    <cfRule type="containsText" dxfId="1235" priority="496" operator="containsText" text="Moderado">
      <formula>NOT(ISERROR(SEARCH("Moderado",J25)))</formula>
    </cfRule>
    <cfRule type="containsText" dxfId="1234" priority="497" operator="containsText" text="Alto">
      <formula>NOT(ISERROR(SEARCH("Alto",J25)))</formula>
    </cfRule>
    <cfRule type="containsText" dxfId="123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32" priority="470" operator="containsText" text="Moderado">
      <formula>NOT(ISERROR(SEARCH("Moderado",M25)))</formula>
    </cfRule>
    <cfRule type="containsText" dxfId="1231" priority="490" operator="containsText" text="Bajo">
      <formula>NOT(ISERROR(SEARCH("Bajo",M25)))</formula>
    </cfRule>
    <cfRule type="containsText" dxfId="1230" priority="491" operator="containsText" text="Moderado">
      <formula>NOT(ISERROR(SEARCH("Moderado",M25)))</formula>
    </cfRule>
    <cfRule type="containsText" dxfId="1229" priority="492" operator="containsText" text="Alto">
      <formula>NOT(ISERROR(SEARCH("Alto",M25)))</formula>
    </cfRule>
    <cfRule type="containsText" dxfId="122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27" priority="484" operator="containsText" text="3- Moderado">
      <formula>NOT(ISERROR(SEARCH("3- Moderado",N25)))</formula>
    </cfRule>
    <cfRule type="containsText" dxfId="1226" priority="485" operator="containsText" text="6- Moderado">
      <formula>NOT(ISERROR(SEARCH("6- Moderado",N25)))</formula>
    </cfRule>
    <cfRule type="containsText" dxfId="1225" priority="486" operator="containsText" text="4- Moderado">
      <formula>NOT(ISERROR(SEARCH("4- Moderado",N25)))</formula>
    </cfRule>
    <cfRule type="containsText" dxfId="1224" priority="487" operator="containsText" text="3- Bajo">
      <formula>NOT(ISERROR(SEARCH("3- Bajo",N25)))</formula>
    </cfRule>
    <cfRule type="containsText" dxfId="1223" priority="488" operator="containsText" text="4- Bajo">
      <formula>NOT(ISERROR(SEARCH("4- Bajo",N25)))</formula>
    </cfRule>
    <cfRule type="containsText" dxfId="1222" priority="489" operator="containsText" text="1- Bajo">
      <formula>NOT(ISERROR(SEARCH("1- Bajo",N25)))</formula>
    </cfRule>
  </conditionalFormatting>
  <conditionalFormatting sqref="H25:H29">
    <cfRule type="containsText" dxfId="1221" priority="471" operator="containsText" text="Muy Alta">
      <formula>NOT(ISERROR(SEARCH("Muy Alta",H25)))</formula>
    </cfRule>
    <cfRule type="containsText" dxfId="1220" priority="472" operator="containsText" text="Alta">
      <formula>NOT(ISERROR(SEARCH("Alta",H25)))</formula>
    </cfRule>
    <cfRule type="containsText" dxfId="1219" priority="473" operator="containsText" text="Muy Alta">
      <formula>NOT(ISERROR(SEARCH("Muy Alta",H25)))</formula>
    </cfRule>
    <cfRule type="containsText" dxfId="1218" priority="478" operator="containsText" text="Muy Baja">
      <formula>NOT(ISERROR(SEARCH("Muy Baja",H25)))</formula>
    </cfRule>
    <cfRule type="containsText" dxfId="1217" priority="479" operator="containsText" text="Baja">
      <formula>NOT(ISERROR(SEARCH("Baja",H25)))</formula>
    </cfRule>
    <cfRule type="containsText" dxfId="1216" priority="480" operator="containsText" text="Media">
      <formula>NOT(ISERROR(SEARCH("Media",H25)))</formula>
    </cfRule>
    <cfRule type="containsText" dxfId="1215" priority="481" operator="containsText" text="Alta">
      <formula>NOT(ISERROR(SEARCH("Alta",H25)))</formula>
    </cfRule>
    <cfRule type="containsText" dxfId="1214" priority="483" operator="containsText" text="Muy Alta">
      <formula>NOT(ISERROR(SEARCH("Muy Alta",H25)))</formula>
    </cfRule>
  </conditionalFormatting>
  <conditionalFormatting sqref="I25:I29">
    <cfRule type="containsText" dxfId="1213" priority="474" operator="containsText" text="Catastrófico">
      <formula>NOT(ISERROR(SEARCH("Catastrófico",I25)))</formula>
    </cfRule>
    <cfRule type="containsText" dxfId="1212" priority="475" operator="containsText" text="Mayor">
      <formula>NOT(ISERROR(SEARCH("Mayor",I25)))</formula>
    </cfRule>
    <cfRule type="containsText" dxfId="1211" priority="476" operator="containsText" text="Menor">
      <formula>NOT(ISERROR(SEARCH("Menor",I25)))</formula>
    </cfRule>
    <cfRule type="containsText" dxfId="1210" priority="477" operator="containsText" text="Leve">
      <formula>NOT(ISERROR(SEARCH("Leve",I25)))</formula>
    </cfRule>
    <cfRule type="containsText" dxfId="1209" priority="482" operator="containsText" text="Moderado">
      <formula>NOT(ISERROR(SEARCH("Moderado",I25)))</formula>
    </cfRule>
  </conditionalFormatting>
  <conditionalFormatting sqref="K25:K29">
    <cfRule type="containsText" dxfId="1208" priority="469" operator="containsText" text="Media">
      <formula>NOT(ISERROR(SEARCH("Media",K25)))</formula>
    </cfRule>
  </conditionalFormatting>
  <conditionalFormatting sqref="L25:L29">
    <cfRule type="containsText" dxfId="1207" priority="468" operator="containsText" text="Moderado">
      <formula>NOT(ISERROR(SEARCH("Moderado",L25)))</formula>
    </cfRule>
  </conditionalFormatting>
  <conditionalFormatting sqref="J25:J29">
    <cfRule type="containsText" dxfId="1206" priority="467" operator="containsText" text="Moderado">
      <formula>NOT(ISERROR(SEARCH("Moderado",J25)))</formula>
    </cfRule>
  </conditionalFormatting>
  <conditionalFormatting sqref="J25:J29">
    <cfRule type="containsText" dxfId="1205" priority="465" operator="containsText" text="Bajo">
      <formula>NOT(ISERROR(SEARCH("Bajo",J25)))</formula>
    </cfRule>
    <cfRule type="containsText" dxfId="1204" priority="466" operator="containsText" text="Extremo">
      <formula>NOT(ISERROR(SEARCH("Extremo",J25)))</formula>
    </cfRule>
  </conditionalFormatting>
  <conditionalFormatting sqref="K25:K29">
    <cfRule type="containsText" dxfId="1203" priority="463" operator="containsText" text="Baja">
      <formula>NOT(ISERROR(SEARCH("Baja",K25)))</formula>
    </cfRule>
    <cfRule type="containsText" dxfId="1202" priority="464" operator="containsText" text="Muy Baja">
      <formula>NOT(ISERROR(SEARCH("Muy Baja",K25)))</formula>
    </cfRule>
  </conditionalFormatting>
  <conditionalFormatting sqref="K25:K29">
    <cfRule type="containsText" dxfId="1201" priority="461" operator="containsText" text="Muy Alta">
      <formula>NOT(ISERROR(SEARCH("Muy Alta",K25)))</formula>
    </cfRule>
    <cfRule type="containsText" dxfId="1200" priority="462" operator="containsText" text="Alta">
      <formula>NOT(ISERROR(SEARCH("Alta",K25)))</formula>
    </cfRule>
  </conditionalFormatting>
  <conditionalFormatting sqref="L25:L29">
    <cfRule type="containsText" dxfId="1199" priority="457" operator="containsText" text="Catastrófico">
      <formula>NOT(ISERROR(SEARCH("Catastrófico",L25)))</formula>
    </cfRule>
    <cfRule type="containsText" dxfId="1198" priority="458" operator="containsText" text="Mayor">
      <formula>NOT(ISERROR(SEARCH("Mayor",L25)))</formula>
    </cfRule>
    <cfRule type="containsText" dxfId="1197" priority="459" operator="containsText" text="Menor">
      <formula>NOT(ISERROR(SEARCH("Menor",L25)))</formula>
    </cfRule>
    <cfRule type="containsText" dxfId="1196" priority="460" operator="containsText" text="Leve">
      <formula>NOT(ISERROR(SEARCH("Leve",L25)))</formula>
    </cfRule>
  </conditionalFormatting>
  <conditionalFormatting sqref="K30:L30">
    <cfRule type="containsText" dxfId="1195" priority="451" operator="containsText" text="3- Moderado">
      <formula>NOT(ISERROR(SEARCH("3- Moderado",K30)))</formula>
    </cfRule>
    <cfRule type="containsText" dxfId="1194" priority="452" operator="containsText" text="6- Moderado">
      <formula>NOT(ISERROR(SEARCH("6- Moderado",K30)))</formula>
    </cfRule>
    <cfRule type="containsText" dxfId="1193" priority="453" operator="containsText" text="4- Moderado">
      <formula>NOT(ISERROR(SEARCH("4- Moderado",K30)))</formula>
    </cfRule>
    <cfRule type="containsText" dxfId="1192" priority="454" operator="containsText" text="3- Bajo">
      <formula>NOT(ISERROR(SEARCH("3- Bajo",K30)))</formula>
    </cfRule>
    <cfRule type="containsText" dxfId="1191" priority="455" operator="containsText" text="4- Bajo">
      <formula>NOT(ISERROR(SEARCH("4- Bajo",K30)))</formula>
    </cfRule>
    <cfRule type="containsText" dxfId="1190" priority="456" operator="containsText" text="1- Bajo">
      <formula>NOT(ISERROR(SEARCH("1- Bajo",K30)))</formula>
    </cfRule>
  </conditionalFormatting>
  <conditionalFormatting sqref="H30:I30">
    <cfRule type="containsText" dxfId="1189" priority="445" operator="containsText" text="3- Moderado">
      <formula>NOT(ISERROR(SEARCH("3- Moderado",H30)))</formula>
    </cfRule>
    <cfRule type="containsText" dxfId="1188" priority="446" operator="containsText" text="6- Moderado">
      <formula>NOT(ISERROR(SEARCH("6- Moderado",H30)))</formula>
    </cfRule>
    <cfRule type="containsText" dxfId="1187" priority="447" operator="containsText" text="4- Moderado">
      <formula>NOT(ISERROR(SEARCH("4- Moderado",H30)))</formula>
    </cfRule>
    <cfRule type="containsText" dxfId="1186" priority="448" operator="containsText" text="3- Bajo">
      <formula>NOT(ISERROR(SEARCH("3- Bajo",H30)))</formula>
    </cfRule>
    <cfRule type="containsText" dxfId="1185" priority="449" operator="containsText" text="4- Bajo">
      <formula>NOT(ISERROR(SEARCH("4- Bajo",H30)))</formula>
    </cfRule>
    <cfRule type="containsText" dxfId="1184" priority="450" operator="containsText" text="1- Bajo">
      <formula>NOT(ISERROR(SEARCH("1- Bajo",H30)))</formula>
    </cfRule>
  </conditionalFormatting>
  <conditionalFormatting sqref="A30 C30:E30">
    <cfRule type="containsText" dxfId="1183" priority="439" operator="containsText" text="3- Moderado">
      <formula>NOT(ISERROR(SEARCH("3- Moderado",A30)))</formula>
    </cfRule>
    <cfRule type="containsText" dxfId="1182" priority="440" operator="containsText" text="6- Moderado">
      <formula>NOT(ISERROR(SEARCH("6- Moderado",A30)))</formula>
    </cfRule>
    <cfRule type="containsText" dxfId="1181" priority="441" operator="containsText" text="4- Moderado">
      <formula>NOT(ISERROR(SEARCH("4- Moderado",A30)))</formula>
    </cfRule>
    <cfRule type="containsText" dxfId="1180" priority="442" operator="containsText" text="3- Bajo">
      <formula>NOT(ISERROR(SEARCH("3- Bajo",A30)))</formula>
    </cfRule>
    <cfRule type="containsText" dxfId="1179" priority="443" operator="containsText" text="4- Bajo">
      <formula>NOT(ISERROR(SEARCH("4- Bajo",A30)))</formula>
    </cfRule>
    <cfRule type="containsText" dxfId="1178" priority="444" operator="containsText" text="1- Bajo">
      <formula>NOT(ISERROR(SEARCH("1- Bajo",A30)))</formula>
    </cfRule>
  </conditionalFormatting>
  <conditionalFormatting sqref="F30:G30">
    <cfRule type="containsText" dxfId="1177" priority="433" operator="containsText" text="3- Moderado">
      <formula>NOT(ISERROR(SEARCH("3- Moderado",F30)))</formula>
    </cfRule>
    <cfRule type="containsText" dxfId="1176" priority="434" operator="containsText" text="6- Moderado">
      <formula>NOT(ISERROR(SEARCH("6- Moderado",F30)))</formula>
    </cfRule>
    <cfRule type="containsText" dxfId="1175" priority="435" operator="containsText" text="4- Moderado">
      <formula>NOT(ISERROR(SEARCH("4- Moderado",F30)))</formula>
    </cfRule>
    <cfRule type="containsText" dxfId="1174" priority="436" operator="containsText" text="3- Bajo">
      <formula>NOT(ISERROR(SEARCH("3- Bajo",F30)))</formula>
    </cfRule>
    <cfRule type="containsText" dxfId="1173" priority="437" operator="containsText" text="4- Bajo">
      <formula>NOT(ISERROR(SEARCH("4- Bajo",F30)))</formula>
    </cfRule>
    <cfRule type="containsText" dxfId="1172" priority="438" operator="containsText" text="1- Bajo">
      <formula>NOT(ISERROR(SEARCH("1- Bajo",F30)))</formula>
    </cfRule>
  </conditionalFormatting>
  <conditionalFormatting sqref="J30:J34">
    <cfRule type="containsText" dxfId="1171" priority="428" operator="containsText" text="Bajo">
      <formula>NOT(ISERROR(SEARCH("Bajo",J30)))</formula>
    </cfRule>
    <cfRule type="containsText" dxfId="1170" priority="429" operator="containsText" text="Moderado">
      <formula>NOT(ISERROR(SEARCH("Moderado",J30)))</formula>
    </cfRule>
    <cfRule type="containsText" dxfId="1169" priority="430" operator="containsText" text="Alto">
      <formula>NOT(ISERROR(SEARCH("Alto",J30)))</formula>
    </cfRule>
    <cfRule type="containsText" dxfId="116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67" priority="403" operator="containsText" text="Moderado">
      <formula>NOT(ISERROR(SEARCH("Moderado",M30)))</formula>
    </cfRule>
    <cfRule type="containsText" dxfId="1166" priority="423" operator="containsText" text="Bajo">
      <formula>NOT(ISERROR(SEARCH("Bajo",M30)))</formula>
    </cfRule>
    <cfRule type="containsText" dxfId="1165" priority="424" operator="containsText" text="Moderado">
      <formula>NOT(ISERROR(SEARCH("Moderado",M30)))</formula>
    </cfRule>
    <cfRule type="containsText" dxfId="1164" priority="425" operator="containsText" text="Alto">
      <formula>NOT(ISERROR(SEARCH("Alto",M30)))</formula>
    </cfRule>
    <cfRule type="containsText" dxfId="116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62" priority="417" operator="containsText" text="3- Moderado">
      <formula>NOT(ISERROR(SEARCH("3- Moderado",N30)))</formula>
    </cfRule>
    <cfRule type="containsText" dxfId="1161" priority="418" operator="containsText" text="6- Moderado">
      <formula>NOT(ISERROR(SEARCH("6- Moderado",N30)))</formula>
    </cfRule>
    <cfRule type="containsText" dxfId="1160" priority="419" operator="containsText" text="4- Moderado">
      <formula>NOT(ISERROR(SEARCH("4- Moderado",N30)))</formula>
    </cfRule>
    <cfRule type="containsText" dxfId="1159" priority="420" operator="containsText" text="3- Bajo">
      <formula>NOT(ISERROR(SEARCH("3- Bajo",N30)))</formula>
    </cfRule>
    <cfRule type="containsText" dxfId="1158" priority="421" operator="containsText" text="4- Bajo">
      <formula>NOT(ISERROR(SEARCH("4- Bajo",N30)))</formula>
    </cfRule>
    <cfRule type="containsText" dxfId="1157" priority="422" operator="containsText" text="1- Bajo">
      <formula>NOT(ISERROR(SEARCH("1- Bajo",N30)))</formula>
    </cfRule>
  </conditionalFormatting>
  <conditionalFormatting sqref="H30:H34">
    <cfRule type="containsText" dxfId="1156" priority="404" operator="containsText" text="Muy Alta">
      <formula>NOT(ISERROR(SEARCH("Muy Alta",H30)))</formula>
    </cfRule>
    <cfRule type="containsText" dxfId="1155" priority="405" operator="containsText" text="Alta">
      <formula>NOT(ISERROR(SEARCH("Alta",H30)))</formula>
    </cfRule>
    <cfRule type="containsText" dxfId="1154" priority="406" operator="containsText" text="Muy Alta">
      <formula>NOT(ISERROR(SEARCH("Muy Alta",H30)))</formula>
    </cfRule>
    <cfRule type="containsText" dxfId="1153" priority="411" operator="containsText" text="Muy Baja">
      <formula>NOT(ISERROR(SEARCH("Muy Baja",H30)))</formula>
    </cfRule>
    <cfRule type="containsText" dxfId="1152" priority="412" operator="containsText" text="Baja">
      <formula>NOT(ISERROR(SEARCH("Baja",H30)))</formula>
    </cfRule>
    <cfRule type="containsText" dxfId="1151" priority="413" operator="containsText" text="Media">
      <formula>NOT(ISERROR(SEARCH("Media",H30)))</formula>
    </cfRule>
    <cfRule type="containsText" dxfId="1150" priority="414" operator="containsText" text="Alta">
      <formula>NOT(ISERROR(SEARCH("Alta",H30)))</formula>
    </cfRule>
    <cfRule type="containsText" dxfId="1149" priority="416" operator="containsText" text="Muy Alta">
      <formula>NOT(ISERROR(SEARCH("Muy Alta",H30)))</formula>
    </cfRule>
  </conditionalFormatting>
  <conditionalFormatting sqref="I30:I34">
    <cfRule type="containsText" dxfId="1148" priority="407" operator="containsText" text="Catastrófico">
      <formula>NOT(ISERROR(SEARCH("Catastrófico",I30)))</formula>
    </cfRule>
    <cfRule type="containsText" dxfId="1147" priority="408" operator="containsText" text="Mayor">
      <formula>NOT(ISERROR(SEARCH("Mayor",I30)))</formula>
    </cfRule>
    <cfRule type="containsText" dxfId="1146" priority="409" operator="containsText" text="Menor">
      <formula>NOT(ISERROR(SEARCH("Menor",I30)))</formula>
    </cfRule>
    <cfRule type="containsText" dxfId="1145" priority="410" operator="containsText" text="Leve">
      <formula>NOT(ISERROR(SEARCH("Leve",I30)))</formula>
    </cfRule>
    <cfRule type="containsText" dxfId="1144" priority="415" operator="containsText" text="Moderado">
      <formula>NOT(ISERROR(SEARCH("Moderado",I30)))</formula>
    </cfRule>
  </conditionalFormatting>
  <conditionalFormatting sqref="K30:K34">
    <cfRule type="containsText" dxfId="1143" priority="402" operator="containsText" text="Media">
      <formula>NOT(ISERROR(SEARCH("Media",K30)))</formula>
    </cfRule>
  </conditionalFormatting>
  <conditionalFormatting sqref="L30:L34">
    <cfRule type="containsText" dxfId="1142" priority="401" operator="containsText" text="Moderado">
      <formula>NOT(ISERROR(SEARCH("Moderado",L30)))</formula>
    </cfRule>
  </conditionalFormatting>
  <conditionalFormatting sqref="J30:J34">
    <cfRule type="containsText" dxfId="1141" priority="400" operator="containsText" text="Moderado">
      <formula>NOT(ISERROR(SEARCH("Moderado",J30)))</formula>
    </cfRule>
  </conditionalFormatting>
  <conditionalFormatting sqref="J30:J34">
    <cfRule type="containsText" dxfId="1140" priority="398" operator="containsText" text="Bajo">
      <formula>NOT(ISERROR(SEARCH("Bajo",J30)))</formula>
    </cfRule>
    <cfRule type="containsText" dxfId="1139" priority="399" operator="containsText" text="Extremo">
      <formula>NOT(ISERROR(SEARCH("Extremo",J30)))</formula>
    </cfRule>
  </conditionalFormatting>
  <conditionalFormatting sqref="K30:K34">
    <cfRule type="containsText" dxfId="1138" priority="396" operator="containsText" text="Baja">
      <formula>NOT(ISERROR(SEARCH("Baja",K30)))</formula>
    </cfRule>
    <cfRule type="containsText" dxfId="1137" priority="397" operator="containsText" text="Muy Baja">
      <formula>NOT(ISERROR(SEARCH("Muy Baja",K30)))</formula>
    </cfRule>
  </conditionalFormatting>
  <conditionalFormatting sqref="K30:K34">
    <cfRule type="containsText" dxfId="1136" priority="394" operator="containsText" text="Muy Alta">
      <formula>NOT(ISERROR(SEARCH("Muy Alta",K30)))</formula>
    </cfRule>
    <cfRule type="containsText" dxfId="1135" priority="395" operator="containsText" text="Alta">
      <formula>NOT(ISERROR(SEARCH("Alta",K30)))</formula>
    </cfRule>
  </conditionalFormatting>
  <conditionalFormatting sqref="L30:L34">
    <cfRule type="containsText" dxfId="1134" priority="390" operator="containsText" text="Catastrófico">
      <formula>NOT(ISERROR(SEARCH("Catastrófico",L30)))</formula>
    </cfRule>
    <cfRule type="containsText" dxfId="1133" priority="391" operator="containsText" text="Mayor">
      <formula>NOT(ISERROR(SEARCH("Mayor",L30)))</formula>
    </cfRule>
    <cfRule type="containsText" dxfId="1132" priority="392" operator="containsText" text="Menor">
      <formula>NOT(ISERROR(SEARCH("Menor",L30)))</formula>
    </cfRule>
    <cfRule type="containsText" dxfId="1131" priority="393" operator="containsText" text="Leve">
      <formula>NOT(ISERROR(SEARCH("Leve",L30)))</formula>
    </cfRule>
  </conditionalFormatting>
  <conditionalFormatting sqref="K35:L35">
    <cfRule type="containsText" dxfId="1130" priority="384" operator="containsText" text="3- Moderado">
      <formula>NOT(ISERROR(SEARCH("3- Moderado",K35)))</formula>
    </cfRule>
    <cfRule type="containsText" dxfId="1129" priority="385" operator="containsText" text="6- Moderado">
      <formula>NOT(ISERROR(SEARCH("6- Moderado",K35)))</formula>
    </cfRule>
    <cfRule type="containsText" dxfId="1128" priority="386" operator="containsText" text="4- Moderado">
      <formula>NOT(ISERROR(SEARCH("4- Moderado",K35)))</formula>
    </cfRule>
    <cfRule type="containsText" dxfId="1127" priority="387" operator="containsText" text="3- Bajo">
      <formula>NOT(ISERROR(SEARCH("3- Bajo",K35)))</formula>
    </cfRule>
    <cfRule type="containsText" dxfId="1126" priority="388" operator="containsText" text="4- Bajo">
      <formula>NOT(ISERROR(SEARCH("4- Bajo",K35)))</formula>
    </cfRule>
    <cfRule type="containsText" dxfId="1125" priority="389" operator="containsText" text="1- Bajo">
      <formula>NOT(ISERROR(SEARCH("1- Bajo",K35)))</formula>
    </cfRule>
  </conditionalFormatting>
  <conditionalFormatting sqref="H35:I35">
    <cfRule type="containsText" dxfId="1124" priority="378" operator="containsText" text="3- Moderado">
      <formula>NOT(ISERROR(SEARCH("3- Moderado",H35)))</formula>
    </cfRule>
    <cfRule type="containsText" dxfId="1123" priority="379" operator="containsText" text="6- Moderado">
      <formula>NOT(ISERROR(SEARCH("6- Moderado",H35)))</formula>
    </cfRule>
    <cfRule type="containsText" dxfId="1122" priority="380" operator="containsText" text="4- Moderado">
      <formula>NOT(ISERROR(SEARCH("4- Moderado",H35)))</formula>
    </cfRule>
    <cfRule type="containsText" dxfId="1121" priority="381" operator="containsText" text="3- Bajo">
      <formula>NOT(ISERROR(SEARCH("3- Bajo",H35)))</formula>
    </cfRule>
    <cfRule type="containsText" dxfId="1120" priority="382" operator="containsText" text="4- Bajo">
      <formula>NOT(ISERROR(SEARCH("4- Bajo",H35)))</formula>
    </cfRule>
    <cfRule type="containsText" dxfId="1119" priority="383" operator="containsText" text="1- Bajo">
      <formula>NOT(ISERROR(SEARCH("1- Bajo",H35)))</formula>
    </cfRule>
  </conditionalFormatting>
  <conditionalFormatting sqref="A35 C35:E35">
    <cfRule type="containsText" dxfId="1118" priority="372" operator="containsText" text="3- Moderado">
      <formula>NOT(ISERROR(SEARCH("3- Moderado",A35)))</formula>
    </cfRule>
    <cfRule type="containsText" dxfId="1117" priority="373" operator="containsText" text="6- Moderado">
      <formula>NOT(ISERROR(SEARCH("6- Moderado",A35)))</formula>
    </cfRule>
    <cfRule type="containsText" dxfId="1116" priority="374" operator="containsText" text="4- Moderado">
      <formula>NOT(ISERROR(SEARCH("4- Moderado",A35)))</formula>
    </cfRule>
    <cfRule type="containsText" dxfId="1115" priority="375" operator="containsText" text="3- Bajo">
      <formula>NOT(ISERROR(SEARCH("3- Bajo",A35)))</formula>
    </cfRule>
    <cfRule type="containsText" dxfId="1114" priority="376" operator="containsText" text="4- Bajo">
      <formula>NOT(ISERROR(SEARCH("4- Bajo",A35)))</formula>
    </cfRule>
    <cfRule type="containsText" dxfId="1113" priority="377" operator="containsText" text="1- Bajo">
      <formula>NOT(ISERROR(SEARCH("1- Bajo",A35)))</formula>
    </cfRule>
  </conditionalFormatting>
  <conditionalFormatting sqref="F35:G35">
    <cfRule type="containsText" dxfId="1112" priority="366" operator="containsText" text="3- Moderado">
      <formula>NOT(ISERROR(SEARCH("3- Moderado",F35)))</formula>
    </cfRule>
    <cfRule type="containsText" dxfId="1111" priority="367" operator="containsText" text="6- Moderado">
      <formula>NOT(ISERROR(SEARCH("6- Moderado",F35)))</formula>
    </cfRule>
    <cfRule type="containsText" dxfId="1110" priority="368" operator="containsText" text="4- Moderado">
      <formula>NOT(ISERROR(SEARCH("4- Moderado",F35)))</formula>
    </cfRule>
    <cfRule type="containsText" dxfId="1109" priority="369" operator="containsText" text="3- Bajo">
      <formula>NOT(ISERROR(SEARCH("3- Bajo",F35)))</formula>
    </cfRule>
    <cfRule type="containsText" dxfId="1108" priority="370" operator="containsText" text="4- Bajo">
      <formula>NOT(ISERROR(SEARCH("4- Bajo",F35)))</formula>
    </cfRule>
    <cfRule type="containsText" dxfId="1107" priority="371" operator="containsText" text="1- Bajo">
      <formula>NOT(ISERROR(SEARCH("1- Bajo",F35)))</formula>
    </cfRule>
  </conditionalFormatting>
  <conditionalFormatting sqref="J35:J39">
    <cfRule type="containsText" dxfId="1106" priority="361" operator="containsText" text="Bajo">
      <formula>NOT(ISERROR(SEARCH("Bajo",J35)))</formula>
    </cfRule>
    <cfRule type="containsText" dxfId="1105" priority="362" operator="containsText" text="Moderado">
      <formula>NOT(ISERROR(SEARCH("Moderado",J35)))</formula>
    </cfRule>
    <cfRule type="containsText" dxfId="1104" priority="363" operator="containsText" text="Alto">
      <formula>NOT(ISERROR(SEARCH("Alto",J35)))</formula>
    </cfRule>
    <cfRule type="containsText" dxfId="110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02" priority="336" operator="containsText" text="Moderado">
      <formula>NOT(ISERROR(SEARCH("Moderado",M35)))</formula>
    </cfRule>
    <cfRule type="containsText" dxfId="1101" priority="356" operator="containsText" text="Bajo">
      <formula>NOT(ISERROR(SEARCH("Bajo",M35)))</formula>
    </cfRule>
    <cfRule type="containsText" dxfId="1100" priority="357" operator="containsText" text="Moderado">
      <formula>NOT(ISERROR(SEARCH("Moderado",M35)))</formula>
    </cfRule>
    <cfRule type="containsText" dxfId="1099" priority="358" operator="containsText" text="Alto">
      <formula>NOT(ISERROR(SEARCH("Alto",M35)))</formula>
    </cfRule>
    <cfRule type="containsText" dxfId="109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97" priority="350" operator="containsText" text="3- Moderado">
      <formula>NOT(ISERROR(SEARCH("3- Moderado",N35)))</formula>
    </cfRule>
    <cfRule type="containsText" dxfId="1096" priority="351" operator="containsText" text="6- Moderado">
      <formula>NOT(ISERROR(SEARCH("6- Moderado",N35)))</formula>
    </cfRule>
    <cfRule type="containsText" dxfId="1095" priority="352" operator="containsText" text="4- Moderado">
      <formula>NOT(ISERROR(SEARCH("4- Moderado",N35)))</formula>
    </cfRule>
    <cfRule type="containsText" dxfId="1094" priority="353" operator="containsText" text="3- Bajo">
      <formula>NOT(ISERROR(SEARCH("3- Bajo",N35)))</formula>
    </cfRule>
    <cfRule type="containsText" dxfId="1093" priority="354" operator="containsText" text="4- Bajo">
      <formula>NOT(ISERROR(SEARCH("4- Bajo",N35)))</formula>
    </cfRule>
    <cfRule type="containsText" dxfId="1092" priority="355" operator="containsText" text="1- Bajo">
      <formula>NOT(ISERROR(SEARCH("1- Bajo",N35)))</formula>
    </cfRule>
  </conditionalFormatting>
  <conditionalFormatting sqref="H35:H39">
    <cfRule type="containsText" dxfId="1091" priority="337" operator="containsText" text="Muy Alta">
      <formula>NOT(ISERROR(SEARCH("Muy Alta",H35)))</formula>
    </cfRule>
    <cfRule type="containsText" dxfId="1090" priority="338" operator="containsText" text="Alta">
      <formula>NOT(ISERROR(SEARCH("Alta",H35)))</formula>
    </cfRule>
    <cfRule type="containsText" dxfId="1089" priority="339" operator="containsText" text="Muy Alta">
      <formula>NOT(ISERROR(SEARCH("Muy Alta",H35)))</formula>
    </cfRule>
    <cfRule type="containsText" dxfId="1088" priority="344" operator="containsText" text="Muy Baja">
      <formula>NOT(ISERROR(SEARCH("Muy Baja",H35)))</formula>
    </cfRule>
    <cfRule type="containsText" dxfId="1087" priority="345" operator="containsText" text="Baja">
      <formula>NOT(ISERROR(SEARCH("Baja",H35)))</formula>
    </cfRule>
    <cfRule type="containsText" dxfId="1086" priority="346" operator="containsText" text="Media">
      <formula>NOT(ISERROR(SEARCH("Media",H35)))</formula>
    </cfRule>
    <cfRule type="containsText" dxfId="1085" priority="347" operator="containsText" text="Alta">
      <formula>NOT(ISERROR(SEARCH("Alta",H35)))</formula>
    </cfRule>
    <cfRule type="containsText" dxfId="1084" priority="349" operator="containsText" text="Muy Alta">
      <formula>NOT(ISERROR(SEARCH("Muy Alta",H35)))</formula>
    </cfRule>
  </conditionalFormatting>
  <conditionalFormatting sqref="I35:I39">
    <cfRule type="containsText" dxfId="1083" priority="340" operator="containsText" text="Catastrófico">
      <formula>NOT(ISERROR(SEARCH("Catastrófico",I35)))</formula>
    </cfRule>
    <cfRule type="containsText" dxfId="1082" priority="341" operator="containsText" text="Mayor">
      <formula>NOT(ISERROR(SEARCH("Mayor",I35)))</formula>
    </cfRule>
    <cfRule type="containsText" dxfId="1081" priority="342" operator="containsText" text="Menor">
      <formula>NOT(ISERROR(SEARCH("Menor",I35)))</formula>
    </cfRule>
    <cfRule type="containsText" dxfId="1080" priority="343" operator="containsText" text="Leve">
      <formula>NOT(ISERROR(SEARCH("Leve",I35)))</formula>
    </cfRule>
    <cfRule type="containsText" dxfId="1079" priority="348" operator="containsText" text="Moderado">
      <formula>NOT(ISERROR(SEARCH("Moderado",I35)))</formula>
    </cfRule>
  </conditionalFormatting>
  <conditionalFormatting sqref="K35:K39">
    <cfRule type="containsText" dxfId="1078" priority="335" operator="containsText" text="Media">
      <formula>NOT(ISERROR(SEARCH("Media",K35)))</formula>
    </cfRule>
  </conditionalFormatting>
  <conditionalFormatting sqref="L35:L39">
    <cfRule type="containsText" dxfId="1077" priority="334" operator="containsText" text="Moderado">
      <formula>NOT(ISERROR(SEARCH("Moderado",L35)))</formula>
    </cfRule>
  </conditionalFormatting>
  <conditionalFormatting sqref="J35:J39">
    <cfRule type="containsText" dxfId="1076" priority="333" operator="containsText" text="Moderado">
      <formula>NOT(ISERROR(SEARCH("Moderado",J35)))</formula>
    </cfRule>
  </conditionalFormatting>
  <conditionalFormatting sqref="J35:J39">
    <cfRule type="containsText" dxfId="1075" priority="331" operator="containsText" text="Bajo">
      <formula>NOT(ISERROR(SEARCH("Bajo",J35)))</formula>
    </cfRule>
    <cfRule type="containsText" dxfId="1074" priority="332" operator="containsText" text="Extremo">
      <formula>NOT(ISERROR(SEARCH("Extremo",J35)))</formula>
    </cfRule>
  </conditionalFormatting>
  <conditionalFormatting sqref="K35:K39">
    <cfRule type="containsText" dxfId="1073" priority="329" operator="containsText" text="Baja">
      <formula>NOT(ISERROR(SEARCH("Baja",K35)))</formula>
    </cfRule>
    <cfRule type="containsText" dxfId="1072" priority="330" operator="containsText" text="Muy Baja">
      <formula>NOT(ISERROR(SEARCH("Muy Baja",K35)))</formula>
    </cfRule>
  </conditionalFormatting>
  <conditionalFormatting sqref="K35:K39">
    <cfRule type="containsText" dxfId="1071" priority="327" operator="containsText" text="Muy Alta">
      <formula>NOT(ISERROR(SEARCH("Muy Alta",K35)))</formula>
    </cfRule>
    <cfRule type="containsText" dxfId="1070" priority="328" operator="containsText" text="Alta">
      <formula>NOT(ISERROR(SEARCH("Alta",K35)))</formula>
    </cfRule>
  </conditionalFormatting>
  <conditionalFormatting sqref="L35:L39">
    <cfRule type="containsText" dxfId="1069" priority="323" operator="containsText" text="Catastrófico">
      <formula>NOT(ISERROR(SEARCH("Catastrófico",L35)))</formula>
    </cfRule>
    <cfRule type="containsText" dxfId="1068" priority="324" operator="containsText" text="Mayor">
      <formula>NOT(ISERROR(SEARCH("Mayor",L35)))</formula>
    </cfRule>
    <cfRule type="containsText" dxfId="1067" priority="325" operator="containsText" text="Menor">
      <formula>NOT(ISERROR(SEARCH("Menor",L35)))</formula>
    </cfRule>
    <cfRule type="containsText" dxfId="1066" priority="326" operator="containsText" text="Leve">
      <formula>NOT(ISERROR(SEARCH("Leve",L35)))</formula>
    </cfRule>
  </conditionalFormatting>
  <conditionalFormatting sqref="K40:L40">
    <cfRule type="containsText" dxfId="1065" priority="250" operator="containsText" text="3- Moderado">
      <formula>NOT(ISERROR(SEARCH("3- Moderado",K40)))</formula>
    </cfRule>
    <cfRule type="containsText" dxfId="1064" priority="251" operator="containsText" text="6- Moderado">
      <formula>NOT(ISERROR(SEARCH("6- Moderado",K40)))</formula>
    </cfRule>
    <cfRule type="containsText" dxfId="1063" priority="252" operator="containsText" text="4- Moderado">
      <formula>NOT(ISERROR(SEARCH("4- Moderado",K40)))</formula>
    </cfRule>
    <cfRule type="containsText" dxfId="1062" priority="253" operator="containsText" text="3- Bajo">
      <formula>NOT(ISERROR(SEARCH("3- Bajo",K40)))</formula>
    </cfRule>
    <cfRule type="containsText" dxfId="1061" priority="254" operator="containsText" text="4- Bajo">
      <formula>NOT(ISERROR(SEARCH("4- Bajo",K40)))</formula>
    </cfRule>
    <cfRule type="containsText" dxfId="1060" priority="255" operator="containsText" text="1- Bajo">
      <formula>NOT(ISERROR(SEARCH("1- Bajo",K40)))</formula>
    </cfRule>
  </conditionalFormatting>
  <conditionalFormatting sqref="H40:I40">
    <cfRule type="containsText" dxfId="1059" priority="244" operator="containsText" text="3- Moderado">
      <formula>NOT(ISERROR(SEARCH("3- Moderado",H40)))</formula>
    </cfRule>
    <cfRule type="containsText" dxfId="1058" priority="245" operator="containsText" text="6- Moderado">
      <formula>NOT(ISERROR(SEARCH("6- Moderado",H40)))</formula>
    </cfRule>
    <cfRule type="containsText" dxfId="1057" priority="246" operator="containsText" text="4- Moderado">
      <formula>NOT(ISERROR(SEARCH("4- Moderado",H40)))</formula>
    </cfRule>
    <cfRule type="containsText" dxfId="1056" priority="247" operator="containsText" text="3- Bajo">
      <formula>NOT(ISERROR(SEARCH("3- Bajo",H40)))</formula>
    </cfRule>
    <cfRule type="containsText" dxfId="1055" priority="248" operator="containsText" text="4- Bajo">
      <formula>NOT(ISERROR(SEARCH("4- Bajo",H40)))</formula>
    </cfRule>
    <cfRule type="containsText" dxfId="1054" priority="249" operator="containsText" text="1- Bajo">
      <formula>NOT(ISERROR(SEARCH("1- Bajo",H40)))</formula>
    </cfRule>
  </conditionalFormatting>
  <conditionalFormatting sqref="A40 C40:E40">
    <cfRule type="containsText" dxfId="1053" priority="238" operator="containsText" text="3- Moderado">
      <formula>NOT(ISERROR(SEARCH("3- Moderado",A40)))</formula>
    </cfRule>
    <cfRule type="containsText" dxfId="1052" priority="239" operator="containsText" text="6- Moderado">
      <formula>NOT(ISERROR(SEARCH("6- Moderado",A40)))</formula>
    </cfRule>
    <cfRule type="containsText" dxfId="1051" priority="240" operator="containsText" text="4- Moderado">
      <formula>NOT(ISERROR(SEARCH("4- Moderado",A40)))</formula>
    </cfRule>
    <cfRule type="containsText" dxfId="1050" priority="241" operator="containsText" text="3- Bajo">
      <formula>NOT(ISERROR(SEARCH("3- Bajo",A40)))</formula>
    </cfRule>
    <cfRule type="containsText" dxfId="1049" priority="242" operator="containsText" text="4- Bajo">
      <formula>NOT(ISERROR(SEARCH("4- Bajo",A40)))</formula>
    </cfRule>
    <cfRule type="containsText" dxfId="1048" priority="243" operator="containsText" text="1- Bajo">
      <formula>NOT(ISERROR(SEARCH("1- Bajo",A40)))</formula>
    </cfRule>
  </conditionalFormatting>
  <conditionalFormatting sqref="F40:G40">
    <cfRule type="containsText" dxfId="1047" priority="232" operator="containsText" text="3- Moderado">
      <formula>NOT(ISERROR(SEARCH("3- Moderado",F40)))</formula>
    </cfRule>
    <cfRule type="containsText" dxfId="1046" priority="233" operator="containsText" text="6- Moderado">
      <formula>NOT(ISERROR(SEARCH("6- Moderado",F40)))</formula>
    </cfRule>
    <cfRule type="containsText" dxfId="1045" priority="234" operator="containsText" text="4- Moderado">
      <formula>NOT(ISERROR(SEARCH("4- Moderado",F40)))</formula>
    </cfRule>
    <cfRule type="containsText" dxfId="1044" priority="235" operator="containsText" text="3- Bajo">
      <formula>NOT(ISERROR(SEARCH("3- Bajo",F40)))</formula>
    </cfRule>
    <cfRule type="containsText" dxfId="1043" priority="236" operator="containsText" text="4- Bajo">
      <formula>NOT(ISERROR(SEARCH("4- Bajo",F40)))</formula>
    </cfRule>
    <cfRule type="containsText" dxfId="1042" priority="237" operator="containsText" text="1- Bajo">
      <formula>NOT(ISERROR(SEARCH("1- Bajo",F40)))</formula>
    </cfRule>
  </conditionalFormatting>
  <conditionalFormatting sqref="J40:J44">
    <cfRule type="containsText" dxfId="1041" priority="227" operator="containsText" text="Bajo">
      <formula>NOT(ISERROR(SEARCH("Bajo",J40)))</formula>
    </cfRule>
    <cfRule type="containsText" dxfId="1040" priority="228" operator="containsText" text="Moderado">
      <formula>NOT(ISERROR(SEARCH("Moderado",J40)))</formula>
    </cfRule>
    <cfRule type="containsText" dxfId="1039" priority="229" operator="containsText" text="Alto">
      <formula>NOT(ISERROR(SEARCH("Alto",J40)))</formula>
    </cfRule>
    <cfRule type="containsText" dxfId="1038"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037" priority="202" operator="containsText" text="Moderado">
      <formula>NOT(ISERROR(SEARCH("Moderado",M40)))</formula>
    </cfRule>
    <cfRule type="containsText" dxfId="1036" priority="222" operator="containsText" text="Bajo">
      <formula>NOT(ISERROR(SEARCH("Bajo",M40)))</formula>
    </cfRule>
    <cfRule type="containsText" dxfId="1035" priority="223" operator="containsText" text="Moderado">
      <formula>NOT(ISERROR(SEARCH("Moderado",M40)))</formula>
    </cfRule>
    <cfRule type="containsText" dxfId="1034" priority="224" operator="containsText" text="Alto">
      <formula>NOT(ISERROR(SEARCH("Alto",M40)))</formula>
    </cfRule>
    <cfRule type="containsText" dxfId="1033"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032" priority="216" operator="containsText" text="3- Moderado">
      <formula>NOT(ISERROR(SEARCH("3- Moderado",N40)))</formula>
    </cfRule>
    <cfRule type="containsText" dxfId="1031" priority="217" operator="containsText" text="6- Moderado">
      <formula>NOT(ISERROR(SEARCH("6- Moderado",N40)))</formula>
    </cfRule>
    <cfRule type="containsText" dxfId="1030" priority="218" operator="containsText" text="4- Moderado">
      <formula>NOT(ISERROR(SEARCH("4- Moderado",N40)))</formula>
    </cfRule>
    <cfRule type="containsText" dxfId="1029" priority="219" operator="containsText" text="3- Bajo">
      <formula>NOT(ISERROR(SEARCH("3- Bajo",N40)))</formula>
    </cfRule>
    <cfRule type="containsText" dxfId="1028" priority="220" operator="containsText" text="4- Bajo">
      <formula>NOT(ISERROR(SEARCH("4- Bajo",N40)))</formula>
    </cfRule>
    <cfRule type="containsText" dxfId="1027" priority="221" operator="containsText" text="1- Bajo">
      <formula>NOT(ISERROR(SEARCH("1- Bajo",N40)))</formula>
    </cfRule>
  </conditionalFormatting>
  <conditionalFormatting sqref="H40:H44">
    <cfRule type="containsText" dxfId="1026" priority="203" operator="containsText" text="Muy Alta">
      <formula>NOT(ISERROR(SEARCH("Muy Alta",H40)))</formula>
    </cfRule>
    <cfRule type="containsText" dxfId="1025" priority="204" operator="containsText" text="Alta">
      <formula>NOT(ISERROR(SEARCH("Alta",H40)))</formula>
    </cfRule>
    <cfRule type="containsText" dxfId="1024" priority="205" operator="containsText" text="Muy Alta">
      <formula>NOT(ISERROR(SEARCH("Muy Alta",H40)))</formula>
    </cfRule>
    <cfRule type="containsText" dxfId="1023" priority="210" operator="containsText" text="Muy Baja">
      <formula>NOT(ISERROR(SEARCH("Muy Baja",H40)))</formula>
    </cfRule>
    <cfRule type="containsText" dxfId="1022" priority="211" operator="containsText" text="Baja">
      <formula>NOT(ISERROR(SEARCH("Baja",H40)))</formula>
    </cfRule>
    <cfRule type="containsText" dxfId="1021" priority="212" operator="containsText" text="Media">
      <formula>NOT(ISERROR(SEARCH("Media",H40)))</formula>
    </cfRule>
    <cfRule type="containsText" dxfId="1020" priority="213" operator="containsText" text="Alta">
      <formula>NOT(ISERROR(SEARCH("Alta",H40)))</formula>
    </cfRule>
    <cfRule type="containsText" dxfId="1019" priority="215" operator="containsText" text="Muy Alta">
      <formula>NOT(ISERROR(SEARCH("Muy Alta",H40)))</formula>
    </cfRule>
  </conditionalFormatting>
  <conditionalFormatting sqref="I40:I44">
    <cfRule type="containsText" dxfId="1018" priority="206" operator="containsText" text="Catastrófico">
      <formula>NOT(ISERROR(SEARCH("Catastrófico",I40)))</formula>
    </cfRule>
    <cfRule type="containsText" dxfId="1017" priority="207" operator="containsText" text="Mayor">
      <formula>NOT(ISERROR(SEARCH("Mayor",I40)))</formula>
    </cfRule>
    <cfRule type="containsText" dxfId="1016" priority="208" operator="containsText" text="Menor">
      <formula>NOT(ISERROR(SEARCH("Menor",I40)))</formula>
    </cfRule>
    <cfRule type="containsText" dxfId="1015" priority="209" operator="containsText" text="Leve">
      <formula>NOT(ISERROR(SEARCH("Leve",I40)))</formula>
    </cfRule>
    <cfRule type="containsText" dxfId="1014" priority="214" operator="containsText" text="Moderado">
      <formula>NOT(ISERROR(SEARCH("Moderado",I40)))</formula>
    </cfRule>
  </conditionalFormatting>
  <conditionalFormatting sqref="K40:K44">
    <cfRule type="containsText" dxfId="1013" priority="201" operator="containsText" text="Media">
      <formula>NOT(ISERROR(SEARCH("Media",K40)))</formula>
    </cfRule>
  </conditionalFormatting>
  <conditionalFormatting sqref="L40:L44">
    <cfRule type="containsText" dxfId="1012" priority="200" operator="containsText" text="Moderado">
      <formula>NOT(ISERROR(SEARCH("Moderado",L40)))</formula>
    </cfRule>
  </conditionalFormatting>
  <conditionalFormatting sqref="J40:J44">
    <cfRule type="containsText" dxfId="1011" priority="199" operator="containsText" text="Moderado">
      <formula>NOT(ISERROR(SEARCH("Moderado",J40)))</formula>
    </cfRule>
  </conditionalFormatting>
  <conditionalFormatting sqref="J40:J44">
    <cfRule type="containsText" dxfId="1010" priority="197" operator="containsText" text="Bajo">
      <formula>NOT(ISERROR(SEARCH("Bajo",J40)))</formula>
    </cfRule>
    <cfRule type="containsText" dxfId="1009" priority="198" operator="containsText" text="Extremo">
      <formula>NOT(ISERROR(SEARCH("Extremo",J40)))</formula>
    </cfRule>
  </conditionalFormatting>
  <conditionalFormatting sqref="K40:K44">
    <cfRule type="containsText" dxfId="1008" priority="195" operator="containsText" text="Baja">
      <formula>NOT(ISERROR(SEARCH("Baja",K40)))</formula>
    </cfRule>
    <cfRule type="containsText" dxfId="1007" priority="196" operator="containsText" text="Muy Baja">
      <formula>NOT(ISERROR(SEARCH("Muy Baja",K40)))</formula>
    </cfRule>
  </conditionalFormatting>
  <conditionalFormatting sqref="K40:K44">
    <cfRule type="containsText" dxfId="1006" priority="193" operator="containsText" text="Muy Alta">
      <formula>NOT(ISERROR(SEARCH("Muy Alta",K40)))</formula>
    </cfRule>
    <cfRule type="containsText" dxfId="1005" priority="194" operator="containsText" text="Alta">
      <formula>NOT(ISERROR(SEARCH("Alta",K40)))</formula>
    </cfRule>
  </conditionalFormatting>
  <conditionalFormatting sqref="L40:L44">
    <cfRule type="containsText" dxfId="1004" priority="189" operator="containsText" text="Catastrófico">
      <formula>NOT(ISERROR(SEARCH("Catastrófico",L40)))</formula>
    </cfRule>
    <cfRule type="containsText" dxfId="1003" priority="190" operator="containsText" text="Mayor">
      <formula>NOT(ISERROR(SEARCH("Mayor",L40)))</formula>
    </cfRule>
    <cfRule type="containsText" dxfId="1002" priority="191" operator="containsText" text="Menor">
      <formula>NOT(ISERROR(SEARCH("Menor",L40)))</formula>
    </cfRule>
    <cfRule type="containsText" dxfId="1001" priority="192" operator="containsText" text="Leve">
      <formula>NOT(ISERROR(SEARCH("Leve",L40)))</formula>
    </cfRule>
  </conditionalFormatting>
  <conditionalFormatting sqref="K45:L45">
    <cfRule type="containsText" dxfId="1000" priority="183" operator="containsText" text="3- Moderado">
      <formula>NOT(ISERROR(SEARCH("3- Moderado",K45)))</formula>
    </cfRule>
    <cfRule type="containsText" dxfId="999" priority="184" operator="containsText" text="6- Moderado">
      <formula>NOT(ISERROR(SEARCH("6- Moderado",K45)))</formula>
    </cfRule>
    <cfRule type="containsText" dxfId="998" priority="185" operator="containsText" text="4- Moderado">
      <formula>NOT(ISERROR(SEARCH("4- Moderado",K45)))</formula>
    </cfRule>
    <cfRule type="containsText" dxfId="997" priority="186" operator="containsText" text="3- Bajo">
      <formula>NOT(ISERROR(SEARCH("3- Bajo",K45)))</formula>
    </cfRule>
    <cfRule type="containsText" dxfId="996" priority="187" operator="containsText" text="4- Bajo">
      <formula>NOT(ISERROR(SEARCH("4- Bajo",K45)))</formula>
    </cfRule>
    <cfRule type="containsText" dxfId="995" priority="188" operator="containsText" text="1- Bajo">
      <formula>NOT(ISERROR(SEARCH("1- Bajo",K45)))</formula>
    </cfRule>
  </conditionalFormatting>
  <conditionalFormatting sqref="H45:I45">
    <cfRule type="containsText" dxfId="994" priority="177" operator="containsText" text="3- Moderado">
      <formula>NOT(ISERROR(SEARCH("3- Moderado",H45)))</formula>
    </cfRule>
    <cfRule type="containsText" dxfId="993" priority="178" operator="containsText" text="6- Moderado">
      <formula>NOT(ISERROR(SEARCH("6- Moderado",H45)))</formula>
    </cfRule>
    <cfRule type="containsText" dxfId="992" priority="179" operator="containsText" text="4- Moderado">
      <formula>NOT(ISERROR(SEARCH("4- Moderado",H45)))</formula>
    </cfRule>
    <cfRule type="containsText" dxfId="991" priority="180" operator="containsText" text="3- Bajo">
      <formula>NOT(ISERROR(SEARCH("3- Bajo",H45)))</formula>
    </cfRule>
    <cfRule type="containsText" dxfId="990" priority="181" operator="containsText" text="4- Bajo">
      <formula>NOT(ISERROR(SEARCH("4- Bajo",H45)))</formula>
    </cfRule>
    <cfRule type="containsText" dxfId="989" priority="182" operator="containsText" text="1- Bajo">
      <formula>NOT(ISERROR(SEARCH("1- Bajo",H45)))</formula>
    </cfRule>
  </conditionalFormatting>
  <conditionalFormatting sqref="A45 C45:E45">
    <cfRule type="containsText" dxfId="988" priority="171" operator="containsText" text="3- Moderado">
      <formula>NOT(ISERROR(SEARCH("3- Moderado",A45)))</formula>
    </cfRule>
    <cfRule type="containsText" dxfId="987" priority="172" operator="containsText" text="6- Moderado">
      <formula>NOT(ISERROR(SEARCH("6- Moderado",A45)))</formula>
    </cfRule>
    <cfRule type="containsText" dxfId="986" priority="173" operator="containsText" text="4- Moderado">
      <formula>NOT(ISERROR(SEARCH("4- Moderado",A45)))</formula>
    </cfRule>
    <cfRule type="containsText" dxfId="985" priority="174" operator="containsText" text="3- Bajo">
      <formula>NOT(ISERROR(SEARCH("3- Bajo",A45)))</formula>
    </cfRule>
    <cfRule type="containsText" dxfId="984" priority="175" operator="containsText" text="4- Bajo">
      <formula>NOT(ISERROR(SEARCH("4- Bajo",A45)))</formula>
    </cfRule>
    <cfRule type="containsText" dxfId="983" priority="176" operator="containsText" text="1- Bajo">
      <formula>NOT(ISERROR(SEARCH("1- Bajo",A45)))</formula>
    </cfRule>
  </conditionalFormatting>
  <conditionalFormatting sqref="F45:G45">
    <cfRule type="containsText" dxfId="982" priority="165" operator="containsText" text="3- Moderado">
      <formula>NOT(ISERROR(SEARCH("3- Moderado",F45)))</formula>
    </cfRule>
    <cfRule type="containsText" dxfId="981" priority="166" operator="containsText" text="6- Moderado">
      <formula>NOT(ISERROR(SEARCH("6- Moderado",F45)))</formula>
    </cfRule>
    <cfRule type="containsText" dxfId="980" priority="167" operator="containsText" text="4- Moderado">
      <formula>NOT(ISERROR(SEARCH("4- Moderado",F45)))</formula>
    </cfRule>
    <cfRule type="containsText" dxfId="979" priority="168" operator="containsText" text="3- Bajo">
      <formula>NOT(ISERROR(SEARCH("3- Bajo",F45)))</formula>
    </cfRule>
    <cfRule type="containsText" dxfId="978" priority="169" operator="containsText" text="4- Bajo">
      <formula>NOT(ISERROR(SEARCH("4- Bajo",F45)))</formula>
    </cfRule>
    <cfRule type="containsText" dxfId="977" priority="170" operator="containsText" text="1- Bajo">
      <formula>NOT(ISERROR(SEARCH("1- Bajo",F45)))</formula>
    </cfRule>
  </conditionalFormatting>
  <conditionalFormatting sqref="J45:J49">
    <cfRule type="containsText" dxfId="976" priority="160" operator="containsText" text="Bajo">
      <formula>NOT(ISERROR(SEARCH("Bajo",J45)))</formula>
    </cfRule>
    <cfRule type="containsText" dxfId="975" priority="161" operator="containsText" text="Moderado">
      <formula>NOT(ISERROR(SEARCH("Moderado",J45)))</formula>
    </cfRule>
    <cfRule type="containsText" dxfId="974" priority="162" operator="containsText" text="Alto">
      <formula>NOT(ISERROR(SEARCH("Alto",J45)))</formula>
    </cfRule>
    <cfRule type="containsText" dxfId="973"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972" priority="135" operator="containsText" text="Moderado">
      <formula>NOT(ISERROR(SEARCH("Moderado",M45)))</formula>
    </cfRule>
    <cfRule type="containsText" dxfId="971" priority="155" operator="containsText" text="Bajo">
      <formula>NOT(ISERROR(SEARCH("Bajo",M45)))</formula>
    </cfRule>
    <cfRule type="containsText" dxfId="970" priority="156" operator="containsText" text="Moderado">
      <formula>NOT(ISERROR(SEARCH("Moderado",M45)))</formula>
    </cfRule>
    <cfRule type="containsText" dxfId="969" priority="157" operator="containsText" text="Alto">
      <formula>NOT(ISERROR(SEARCH("Alto",M45)))</formula>
    </cfRule>
    <cfRule type="containsText" dxfId="968"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967" priority="149" operator="containsText" text="3- Moderado">
      <formula>NOT(ISERROR(SEARCH("3- Moderado",N45)))</formula>
    </cfRule>
    <cfRule type="containsText" dxfId="966" priority="150" operator="containsText" text="6- Moderado">
      <formula>NOT(ISERROR(SEARCH("6- Moderado",N45)))</formula>
    </cfRule>
    <cfRule type="containsText" dxfId="965" priority="151" operator="containsText" text="4- Moderado">
      <formula>NOT(ISERROR(SEARCH("4- Moderado",N45)))</formula>
    </cfRule>
    <cfRule type="containsText" dxfId="964" priority="152" operator="containsText" text="3- Bajo">
      <formula>NOT(ISERROR(SEARCH("3- Bajo",N45)))</formula>
    </cfRule>
    <cfRule type="containsText" dxfId="963" priority="153" operator="containsText" text="4- Bajo">
      <formula>NOT(ISERROR(SEARCH("4- Bajo",N45)))</formula>
    </cfRule>
    <cfRule type="containsText" dxfId="962" priority="154" operator="containsText" text="1- Bajo">
      <formula>NOT(ISERROR(SEARCH("1- Bajo",N45)))</formula>
    </cfRule>
  </conditionalFormatting>
  <conditionalFormatting sqref="H45:H49">
    <cfRule type="containsText" dxfId="961" priority="136" operator="containsText" text="Muy Alta">
      <formula>NOT(ISERROR(SEARCH("Muy Alta",H45)))</formula>
    </cfRule>
    <cfRule type="containsText" dxfId="960" priority="137" operator="containsText" text="Alta">
      <formula>NOT(ISERROR(SEARCH("Alta",H45)))</formula>
    </cfRule>
    <cfRule type="containsText" dxfId="959" priority="138" operator="containsText" text="Muy Alta">
      <formula>NOT(ISERROR(SEARCH("Muy Alta",H45)))</formula>
    </cfRule>
    <cfRule type="containsText" dxfId="958" priority="143" operator="containsText" text="Muy Baja">
      <formula>NOT(ISERROR(SEARCH("Muy Baja",H45)))</formula>
    </cfRule>
    <cfRule type="containsText" dxfId="957" priority="144" operator="containsText" text="Baja">
      <formula>NOT(ISERROR(SEARCH("Baja",H45)))</formula>
    </cfRule>
    <cfRule type="containsText" dxfId="956" priority="145" operator="containsText" text="Media">
      <formula>NOT(ISERROR(SEARCH("Media",H45)))</formula>
    </cfRule>
    <cfRule type="containsText" dxfId="955" priority="146" operator="containsText" text="Alta">
      <formula>NOT(ISERROR(SEARCH("Alta",H45)))</formula>
    </cfRule>
    <cfRule type="containsText" dxfId="954" priority="148" operator="containsText" text="Muy Alta">
      <formula>NOT(ISERROR(SEARCH("Muy Alta",H45)))</formula>
    </cfRule>
  </conditionalFormatting>
  <conditionalFormatting sqref="I45:I49">
    <cfRule type="containsText" dxfId="953" priority="139" operator="containsText" text="Catastrófico">
      <formula>NOT(ISERROR(SEARCH("Catastrófico",I45)))</formula>
    </cfRule>
    <cfRule type="containsText" dxfId="952" priority="140" operator="containsText" text="Mayor">
      <formula>NOT(ISERROR(SEARCH("Mayor",I45)))</formula>
    </cfRule>
    <cfRule type="containsText" dxfId="951" priority="141" operator="containsText" text="Menor">
      <formula>NOT(ISERROR(SEARCH("Menor",I45)))</formula>
    </cfRule>
    <cfRule type="containsText" dxfId="950" priority="142" operator="containsText" text="Leve">
      <formula>NOT(ISERROR(SEARCH("Leve",I45)))</formula>
    </cfRule>
    <cfRule type="containsText" dxfId="949" priority="147" operator="containsText" text="Moderado">
      <formula>NOT(ISERROR(SEARCH("Moderado",I45)))</formula>
    </cfRule>
  </conditionalFormatting>
  <conditionalFormatting sqref="K45:K49">
    <cfRule type="containsText" dxfId="948" priority="134" operator="containsText" text="Media">
      <formula>NOT(ISERROR(SEARCH("Media",K45)))</formula>
    </cfRule>
  </conditionalFormatting>
  <conditionalFormatting sqref="L45:L49">
    <cfRule type="containsText" dxfId="947" priority="133" operator="containsText" text="Moderado">
      <formula>NOT(ISERROR(SEARCH("Moderado",L45)))</formula>
    </cfRule>
  </conditionalFormatting>
  <conditionalFormatting sqref="J45:J49">
    <cfRule type="containsText" dxfId="946" priority="132" operator="containsText" text="Moderado">
      <formula>NOT(ISERROR(SEARCH("Moderado",J45)))</formula>
    </cfRule>
  </conditionalFormatting>
  <conditionalFormatting sqref="J45:J49">
    <cfRule type="containsText" dxfId="945" priority="130" operator="containsText" text="Bajo">
      <formula>NOT(ISERROR(SEARCH("Bajo",J45)))</formula>
    </cfRule>
    <cfRule type="containsText" dxfId="944" priority="131" operator="containsText" text="Extremo">
      <formula>NOT(ISERROR(SEARCH("Extremo",J45)))</formula>
    </cfRule>
  </conditionalFormatting>
  <conditionalFormatting sqref="K45:K49">
    <cfRule type="containsText" dxfId="943" priority="128" operator="containsText" text="Baja">
      <formula>NOT(ISERROR(SEARCH("Baja",K45)))</formula>
    </cfRule>
    <cfRule type="containsText" dxfId="942" priority="129" operator="containsText" text="Muy Baja">
      <formula>NOT(ISERROR(SEARCH("Muy Baja",K45)))</formula>
    </cfRule>
  </conditionalFormatting>
  <conditionalFormatting sqref="K45:K49">
    <cfRule type="containsText" dxfId="941" priority="126" operator="containsText" text="Muy Alta">
      <formula>NOT(ISERROR(SEARCH("Muy Alta",K45)))</formula>
    </cfRule>
    <cfRule type="containsText" dxfId="940" priority="127" operator="containsText" text="Alta">
      <formula>NOT(ISERROR(SEARCH("Alta",K45)))</formula>
    </cfRule>
  </conditionalFormatting>
  <conditionalFormatting sqref="L45:L49">
    <cfRule type="containsText" dxfId="939" priority="122" operator="containsText" text="Catastrófico">
      <formula>NOT(ISERROR(SEARCH("Catastrófico",L45)))</formula>
    </cfRule>
    <cfRule type="containsText" dxfId="938" priority="123" operator="containsText" text="Mayor">
      <formula>NOT(ISERROR(SEARCH("Mayor",L45)))</formula>
    </cfRule>
    <cfRule type="containsText" dxfId="937" priority="124" operator="containsText" text="Menor">
      <formula>NOT(ISERROR(SEARCH("Menor",L45)))</formula>
    </cfRule>
    <cfRule type="containsText" dxfId="936" priority="125"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49"/>
  <sheetViews>
    <sheetView topLeftCell="E4" zoomScale="71" zoomScaleNormal="71" workbookViewId="0">
      <selection activeCell="O10" sqref="O10:T49"/>
    </sheetView>
  </sheetViews>
  <sheetFormatPr baseColWidth="10" defaultColWidth="11.42578125" defaultRowHeight="15"/>
  <cols>
    <col min="1" max="2" width="18.42578125" style="77" customWidth="1"/>
    <col min="3" max="3" width="15.5703125" customWidth="1"/>
    <col min="4" max="4" width="27.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2.85546875" customWidth="1"/>
    <col min="21" max="176" width="11.42578125" style="6"/>
  </cols>
  <sheetData>
    <row r="1" spans="1:278" s="126" customFormat="1" ht="16.5" customHeight="1">
      <c r="A1" s="427"/>
      <c r="B1" s="428"/>
      <c r="C1" s="428"/>
      <c r="D1" s="554" t="s">
        <v>658</v>
      </c>
      <c r="E1" s="554"/>
      <c r="F1" s="554"/>
      <c r="G1" s="554"/>
      <c r="H1" s="554"/>
      <c r="I1" s="554"/>
      <c r="J1" s="554"/>
      <c r="K1" s="554"/>
      <c r="L1" s="554"/>
      <c r="M1" s="554"/>
      <c r="N1" s="554"/>
      <c r="O1" s="554"/>
      <c r="P1" s="554"/>
      <c r="Q1" s="555"/>
      <c r="R1" s="419" t="s">
        <v>275</v>
      </c>
      <c r="S1" s="419"/>
      <c r="T1" s="41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9"/>
      <c r="B2" s="430"/>
      <c r="C2" s="430"/>
      <c r="D2" s="556"/>
      <c r="E2" s="556"/>
      <c r="F2" s="556"/>
      <c r="G2" s="556"/>
      <c r="H2" s="556"/>
      <c r="I2" s="556"/>
      <c r="J2" s="556"/>
      <c r="K2" s="556"/>
      <c r="L2" s="556"/>
      <c r="M2" s="556"/>
      <c r="N2" s="556"/>
      <c r="O2" s="556"/>
      <c r="P2" s="556"/>
      <c r="Q2" s="557"/>
      <c r="R2" s="419"/>
      <c r="S2" s="419"/>
      <c r="T2" s="41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6"/>
      <c r="D3" s="556"/>
      <c r="E3" s="556"/>
      <c r="F3" s="556"/>
      <c r="G3" s="556"/>
      <c r="H3" s="556"/>
      <c r="I3" s="556"/>
      <c r="J3" s="556"/>
      <c r="K3" s="556"/>
      <c r="L3" s="556"/>
      <c r="M3" s="556"/>
      <c r="N3" s="556"/>
      <c r="O3" s="556"/>
      <c r="P3" s="556"/>
      <c r="Q3" s="557"/>
      <c r="R3" s="419"/>
      <c r="S3" s="419"/>
      <c r="T3" s="41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20" t="s">
        <v>276</v>
      </c>
      <c r="B4" s="421"/>
      <c r="C4" s="422"/>
      <c r="D4" s="423" t="str">
        <f>'Mapa Final'!D4</f>
        <v>Gestión Tecnológica</v>
      </c>
      <c r="E4" s="424"/>
      <c r="F4" s="424"/>
      <c r="G4" s="424"/>
      <c r="H4" s="424"/>
      <c r="I4" s="424"/>
      <c r="J4" s="424"/>
      <c r="K4" s="424"/>
      <c r="L4" s="424"/>
      <c r="M4" s="424"/>
      <c r="N4" s="425"/>
      <c r="O4" s="426"/>
      <c r="P4" s="426"/>
      <c r="Q4" s="42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20" t="s">
        <v>278</v>
      </c>
      <c r="B5" s="421"/>
      <c r="C5" s="422"/>
      <c r="D5" s="431"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32"/>
      <c r="F5" s="432"/>
      <c r="G5" s="432"/>
      <c r="H5" s="432"/>
      <c r="I5" s="432"/>
      <c r="J5" s="432"/>
      <c r="K5" s="432"/>
      <c r="L5" s="432"/>
      <c r="M5" s="432"/>
      <c r="N5" s="43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20" t="s">
        <v>280</v>
      </c>
      <c r="B6" s="421"/>
      <c r="C6" s="422"/>
      <c r="D6" s="431" t="str">
        <f>'Mapa Final'!D6</f>
        <v>Nivel Nacional</v>
      </c>
      <c r="E6" s="432"/>
      <c r="F6" s="432"/>
      <c r="G6" s="432"/>
      <c r="H6" s="432"/>
      <c r="I6" s="432"/>
      <c r="J6" s="432"/>
      <c r="K6" s="432"/>
      <c r="L6" s="432"/>
      <c r="M6" s="432"/>
      <c r="N6" s="43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9.75" customHeight="1" thickTop="1" thickBot="1">
      <c r="A7" s="549" t="s">
        <v>618</v>
      </c>
      <c r="B7" s="550"/>
      <c r="C7" s="550"/>
      <c r="D7" s="550"/>
      <c r="E7" s="550"/>
      <c r="F7" s="551"/>
      <c r="G7" s="140"/>
      <c r="H7" s="552" t="s">
        <v>619</v>
      </c>
      <c r="I7" s="552"/>
      <c r="J7" s="552"/>
      <c r="K7" s="552" t="s">
        <v>620</v>
      </c>
      <c r="L7" s="552"/>
      <c r="M7" s="552"/>
      <c r="N7" s="553" t="s">
        <v>621</v>
      </c>
      <c r="O7" s="558" t="s">
        <v>622</v>
      </c>
      <c r="P7" s="560" t="s">
        <v>623</v>
      </c>
      <c r="Q7" s="561"/>
      <c r="R7" s="560" t="s">
        <v>624</v>
      </c>
      <c r="S7" s="561"/>
      <c r="T7" s="562" t="s">
        <v>679</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30</v>
      </c>
      <c r="B8" s="148" t="s">
        <v>288</v>
      </c>
      <c r="C8" s="149" t="s">
        <v>228</v>
      </c>
      <c r="D8" s="141" t="s">
        <v>289</v>
      </c>
      <c r="E8" s="171" t="s">
        <v>232</v>
      </c>
      <c r="F8" s="171" t="s">
        <v>234</v>
      </c>
      <c r="G8" s="171" t="s">
        <v>236</v>
      </c>
      <c r="H8" s="142" t="s">
        <v>626</v>
      </c>
      <c r="I8" s="142" t="s">
        <v>591</v>
      </c>
      <c r="J8" s="142" t="s">
        <v>627</v>
      </c>
      <c r="K8" s="142" t="s">
        <v>626</v>
      </c>
      <c r="L8" s="142" t="s">
        <v>628</v>
      </c>
      <c r="M8" s="142" t="s">
        <v>627</v>
      </c>
      <c r="N8" s="553"/>
      <c r="O8" s="559"/>
      <c r="P8" s="143" t="s">
        <v>629</v>
      </c>
      <c r="Q8" s="143" t="s">
        <v>630</v>
      </c>
      <c r="R8" s="143" t="s">
        <v>631</v>
      </c>
      <c r="S8" s="143" t="s">
        <v>632</v>
      </c>
      <c r="T8" s="562"/>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547"/>
      <c r="B9" s="548"/>
      <c r="C9" s="548"/>
      <c r="D9" s="548"/>
      <c r="E9" s="548"/>
      <c r="F9" s="548"/>
      <c r="G9" s="548"/>
      <c r="H9" s="548"/>
      <c r="I9" s="548"/>
      <c r="J9" s="548"/>
      <c r="K9" s="548"/>
      <c r="L9" s="548"/>
      <c r="M9" s="548"/>
      <c r="N9" s="548"/>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543">
        <f>'Mapa Final'!A10</f>
        <v>1</v>
      </c>
      <c r="B10" s="510" t="str">
        <f>'Mapa Final'!B10</f>
        <v>PERDIDA DE LA IMAGEN PUBLICA</v>
      </c>
      <c r="C10" s="530" t="str">
        <f>'Mapa Final'!C10</f>
        <v>Reputacional</v>
      </c>
      <c r="D10" s="530"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515" t="str">
        <f>'Mapa Final'!E10</f>
        <v>Falta de personal competente para la prestacion del servicio y la no  Disponibilidad de elementos de contingencia</v>
      </c>
      <c r="F10" s="515" t="str">
        <f>'Mapa Final'!F10</f>
        <v>Posibilidad de Afectación de la imagen (Percepción del cliente acerca de la entidad/área) relacionado con el servicio prestado con el apoyo tecnológico</v>
      </c>
      <c r="G10" s="515" t="str">
        <f>'Mapa Final'!G10</f>
        <v>Ejecución y Administración de Procesos</v>
      </c>
      <c r="H10" s="518" t="str">
        <f>'Mapa Final'!I10</f>
        <v>Alta</v>
      </c>
      <c r="I10" s="521" t="str">
        <f>'Mapa Final'!L10</f>
        <v>Mayor</v>
      </c>
      <c r="J10" s="524" t="str">
        <f>'Mapa Final'!N10</f>
        <v xml:space="preserve">Alto </v>
      </c>
      <c r="K10" s="527" t="str">
        <f>'Mapa Final'!AA10</f>
        <v>Media</v>
      </c>
      <c r="L10" s="527" t="str">
        <f>'Mapa Final'!AE10</f>
        <v>Mayor</v>
      </c>
      <c r="M10" s="512" t="str">
        <f>'Mapa Final'!AG10</f>
        <v xml:space="preserve">Alto </v>
      </c>
      <c r="N10" s="527" t="str">
        <f>'Mapa Final'!AH10</f>
        <v>Evitar</v>
      </c>
      <c r="O10" s="546" t="s">
        <v>680</v>
      </c>
      <c r="P10" s="533"/>
      <c r="Q10" s="536" t="s">
        <v>10</v>
      </c>
      <c r="R10" s="539">
        <v>44378</v>
      </c>
      <c r="S10" s="539">
        <v>44469</v>
      </c>
      <c r="T10" s="540" t="s">
        <v>681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544"/>
      <c r="B11" s="381"/>
      <c r="C11" s="531"/>
      <c r="D11" s="531"/>
      <c r="E11" s="516"/>
      <c r="F11" s="516"/>
      <c r="G11" s="516"/>
      <c r="H11" s="519"/>
      <c r="I11" s="522"/>
      <c r="J11" s="525"/>
      <c r="K11" s="528"/>
      <c r="L11" s="528"/>
      <c r="M11" s="513"/>
      <c r="N11" s="528"/>
      <c r="O11" s="534"/>
      <c r="P11" s="534"/>
      <c r="Q11" s="537"/>
      <c r="R11" s="537"/>
      <c r="S11" s="537"/>
      <c r="T11" s="54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544"/>
      <c r="B12" s="381"/>
      <c r="C12" s="531"/>
      <c r="D12" s="531"/>
      <c r="E12" s="516"/>
      <c r="F12" s="516"/>
      <c r="G12" s="516"/>
      <c r="H12" s="519"/>
      <c r="I12" s="522"/>
      <c r="J12" s="525"/>
      <c r="K12" s="528"/>
      <c r="L12" s="528"/>
      <c r="M12" s="513"/>
      <c r="N12" s="528"/>
      <c r="O12" s="534"/>
      <c r="P12" s="534"/>
      <c r="Q12" s="537"/>
      <c r="R12" s="537"/>
      <c r="S12" s="537"/>
      <c r="T12" s="54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544"/>
      <c r="B13" s="381"/>
      <c r="C13" s="531"/>
      <c r="D13" s="531"/>
      <c r="E13" s="516"/>
      <c r="F13" s="516"/>
      <c r="G13" s="516"/>
      <c r="H13" s="519"/>
      <c r="I13" s="522"/>
      <c r="J13" s="525"/>
      <c r="K13" s="528"/>
      <c r="L13" s="528"/>
      <c r="M13" s="513"/>
      <c r="N13" s="528"/>
      <c r="O13" s="534"/>
      <c r="P13" s="534"/>
      <c r="Q13" s="537"/>
      <c r="R13" s="537"/>
      <c r="S13" s="537"/>
      <c r="T13" s="54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66.25" customHeight="1" thickBot="1">
      <c r="A14" s="545"/>
      <c r="B14" s="511"/>
      <c r="C14" s="532"/>
      <c r="D14" s="532"/>
      <c r="E14" s="517"/>
      <c r="F14" s="517"/>
      <c r="G14" s="517"/>
      <c r="H14" s="520"/>
      <c r="I14" s="523"/>
      <c r="J14" s="526"/>
      <c r="K14" s="529"/>
      <c r="L14" s="529"/>
      <c r="M14" s="514"/>
      <c r="N14" s="529"/>
      <c r="O14" s="535"/>
      <c r="P14" s="535"/>
      <c r="Q14" s="538"/>
      <c r="R14" s="538"/>
      <c r="S14" s="538"/>
      <c r="T14" s="54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543">
        <f>'Mapa Final'!A12</f>
        <v>2</v>
      </c>
      <c r="B15" s="510" t="str">
        <f>'Mapa Final'!B12</f>
        <v>PERDIDA POR DAÑO O DESTRUCCIÓN DE ACTIVOS</v>
      </c>
      <c r="C15" s="530" t="str">
        <f>'Mapa Final'!C12</f>
        <v>Afectación en la Prestación del Servicio de Justicia</v>
      </c>
      <c r="D15" s="530"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515"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515"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515" t="str">
        <f>'Mapa Final'!G12</f>
        <v>Ejecución y Administración de Procesos</v>
      </c>
      <c r="H15" s="518" t="str">
        <f>'Mapa Final'!I12</f>
        <v>Alta</v>
      </c>
      <c r="I15" s="521" t="str">
        <f>'Mapa Final'!L12</f>
        <v>Mayor</v>
      </c>
      <c r="J15" s="524" t="str">
        <f>'Mapa Final'!N12</f>
        <v xml:space="preserve">Alto </v>
      </c>
      <c r="K15" s="527" t="str">
        <f>'Mapa Final'!AA12</f>
        <v>Media</v>
      </c>
      <c r="L15" s="527" t="str">
        <f>'Mapa Final'!AE12</f>
        <v>Mayor</v>
      </c>
      <c r="M15" s="512" t="str">
        <f>'Mapa Final'!AG12</f>
        <v xml:space="preserve">Alto </v>
      </c>
      <c r="N15" s="527" t="str">
        <f>'Mapa Final'!AH12</f>
        <v>Reducir(mitigar)</v>
      </c>
      <c r="O15" s="540" t="s">
        <v>682</v>
      </c>
      <c r="P15" s="533"/>
      <c r="Q15" s="536" t="s">
        <v>10</v>
      </c>
      <c r="R15" s="539">
        <v>44378</v>
      </c>
      <c r="S15" s="539">
        <v>44469</v>
      </c>
      <c r="T15" s="540" t="s">
        <v>683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544"/>
      <c r="B16" s="381"/>
      <c r="C16" s="531"/>
      <c r="D16" s="531"/>
      <c r="E16" s="516"/>
      <c r="F16" s="516"/>
      <c r="G16" s="516"/>
      <c r="H16" s="519"/>
      <c r="I16" s="522"/>
      <c r="J16" s="525"/>
      <c r="K16" s="528"/>
      <c r="L16" s="528"/>
      <c r="M16" s="513"/>
      <c r="N16" s="528"/>
      <c r="O16" s="537"/>
      <c r="P16" s="534"/>
      <c r="Q16" s="537"/>
      <c r="R16" s="537"/>
      <c r="S16" s="537"/>
      <c r="T16" s="54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544"/>
      <c r="B17" s="381"/>
      <c r="C17" s="531"/>
      <c r="D17" s="531"/>
      <c r="E17" s="516"/>
      <c r="F17" s="516"/>
      <c r="G17" s="516"/>
      <c r="H17" s="519"/>
      <c r="I17" s="522"/>
      <c r="J17" s="525"/>
      <c r="K17" s="528"/>
      <c r="L17" s="528"/>
      <c r="M17" s="513"/>
      <c r="N17" s="528"/>
      <c r="O17" s="537"/>
      <c r="P17" s="534"/>
      <c r="Q17" s="537"/>
      <c r="R17" s="537"/>
      <c r="S17" s="537"/>
      <c r="T17" s="54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544"/>
      <c r="B18" s="381"/>
      <c r="C18" s="531"/>
      <c r="D18" s="531"/>
      <c r="E18" s="516"/>
      <c r="F18" s="516"/>
      <c r="G18" s="516"/>
      <c r="H18" s="519"/>
      <c r="I18" s="522"/>
      <c r="J18" s="525"/>
      <c r="K18" s="528"/>
      <c r="L18" s="528"/>
      <c r="M18" s="513"/>
      <c r="N18" s="528"/>
      <c r="O18" s="537"/>
      <c r="P18" s="534"/>
      <c r="Q18" s="537"/>
      <c r="R18" s="537"/>
      <c r="S18" s="537"/>
      <c r="T18" s="54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thickBot="1">
      <c r="A19" s="545"/>
      <c r="B19" s="511"/>
      <c r="C19" s="532"/>
      <c r="D19" s="532"/>
      <c r="E19" s="517"/>
      <c r="F19" s="517"/>
      <c r="G19" s="517"/>
      <c r="H19" s="520"/>
      <c r="I19" s="523"/>
      <c r="J19" s="526"/>
      <c r="K19" s="529"/>
      <c r="L19" s="529"/>
      <c r="M19" s="514"/>
      <c r="N19" s="529"/>
      <c r="O19" s="538"/>
      <c r="P19" s="535"/>
      <c r="Q19" s="538"/>
      <c r="R19" s="538"/>
      <c r="S19" s="538"/>
      <c r="T19" s="54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43">
        <f>'Mapa Final'!A16</f>
        <v>3</v>
      </c>
      <c r="B20" s="510" t="str">
        <f>'Mapa Final'!B16</f>
        <v xml:space="preserve">   COLAPSO DE LAS TELECOMUNICACIONES </v>
      </c>
      <c r="C20" s="530" t="str">
        <f>'Mapa Final'!C16</f>
        <v>Afectación en la Prestación del Servicio de Justicia</v>
      </c>
      <c r="D20" s="530" t="str">
        <f>'Mapa Final'!D16</f>
        <v>Fallas en el servicio de internet en las sedes judiciales</v>
      </c>
      <c r="E20" s="515"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515"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5" t="str">
        <f>'Mapa Final'!G16</f>
        <v>Fallas Tecnológicas</v>
      </c>
      <c r="H20" s="518" t="str">
        <f>'Mapa Final'!I16</f>
        <v>Alta</v>
      </c>
      <c r="I20" s="521" t="str">
        <f>'Mapa Final'!L16</f>
        <v>Mayor</v>
      </c>
      <c r="J20" s="524" t="str">
        <f>'Mapa Final'!N16</f>
        <v xml:space="preserve">Alto </v>
      </c>
      <c r="K20" s="527" t="str">
        <f>'Mapa Final'!AA16</f>
        <v>Media</v>
      </c>
      <c r="L20" s="527" t="str">
        <f>'Mapa Final'!AE16</f>
        <v>Mayor</v>
      </c>
      <c r="M20" s="512" t="str">
        <f>'Mapa Final'!AG16</f>
        <v xml:space="preserve">Alto </v>
      </c>
      <c r="N20" s="527" t="str">
        <f>'Mapa Final'!AH16</f>
        <v>Reducir(mitigar)</v>
      </c>
      <c r="O20" s="540" t="s">
        <v>684</v>
      </c>
      <c r="P20" s="533"/>
      <c r="Q20" s="536" t="s">
        <v>10</v>
      </c>
      <c r="R20" s="539">
        <v>44378</v>
      </c>
      <c r="S20" s="539">
        <v>44469</v>
      </c>
      <c r="T20" s="540" t="s">
        <v>685</v>
      </c>
      <c r="U20" s="34"/>
      <c r="V20" s="34"/>
    </row>
    <row r="21" spans="1:176">
      <c r="A21" s="544"/>
      <c r="B21" s="381"/>
      <c r="C21" s="531"/>
      <c r="D21" s="531"/>
      <c r="E21" s="516"/>
      <c r="F21" s="516"/>
      <c r="G21" s="516"/>
      <c r="H21" s="519"/>
      <c r="I21" s="522"/>
      <c r="J21" s="525"/>
      <c r="K21" s="528"/>
      <c r="L21" s="528"/>
      <c r="M21" s="513"/>
      <c r="N21" s="528"/>
      <c r="O21" s="537"/>
      <c r="P21" s="534"/>
      <c r="Q21" s="537"/>
      <c r="R21" s="537"/>
      <c r="S21" s="537"/>
      <c r="T21" s="541"/>
      <c r="U21" s="34"/>
      <c r="V21" s="34"/>
    </row>
    <row r="22" spans="1:176">
      <c r="A22" s="544"/>
      <c r="B22" s="381"/>
      <c r="C22" s="531"/>
      <c r="D22" s="531"/>
      <c r="E22" s="516"/>
      <c r="F22" s="516"/>
      <c r="G22" s="516"/>
      <c r="H22" s="519"/>
      <c r="I22" s="522"/>
      <c r="J22" s="525"/>
      <c r="K22" s="528"/>
      <c r="L22" s="528"/>
      <c r="M22" s="513"/>
      <c r="N22" s="528"/>
      <c r="O22" s="537"/>
      <c r="P22" s="534"/>
      <c r="Q22" s="537"/>
      <c r="R22" s="537"/>
      <c r="S22" s="537"/>
      <c r="T22" s="541"/>
      <c r="U22" s="34"/>
      <c r="V22" s="34"/>
    </row>
    <row r="23" spans="1:176">
      <c r="A23" s="544"/>
      <c r="B23" s="381"/>
      <c r="C23" s="531"/>
      <c r="D23" s="531"/>
      <c r="E23" s="516"/>
      <c r="F23" s="516"/>
      <c r="G23" s="516"/>
      <c r="H23" s="519"/>
      <c r="I23" s="522"/>
      <c r="J23" s="525"/>
      <c r="K23" s="528"/>
      <c r="L23" s="528"/>
      <c r="M23" s="513"/>
      <c r="N23" s="528"/>
      <c r="O23" s="537"/>
      <c r="P23" s="534"/>
      <c r="Q23" s="537"/>
      <c r="R23" s="537"/>
      <c r="S23" s="537"/>
      <c r="T23" s="541"/>
      <c r="U23" s="34"/>
      <c r="V23" s="34"/>
    </row>
    <row r="24" spans="1:176" ht="307.5" customHeight="1" thickBot="1">
      <c r="A24" s="545"/>
      <c r="B24" s="511"/>
      <c r="C24" s="532"/>
      <c r="D24" s="532"/>
      <c r="E24" s="517"/>
      <c r="F24" s="517"/>
      <c r="G24" s="517"/>
      <c r="H24" s="520"/>
      <c r="I24" s="523"/>
      <c r="J24" s="526"/>
      <c r="K24" s="529"/>
      <c r="L24" s="529"/>
      <c r="M24" s="514"/>
      <c r="N24" s="529"/>
      <c r="O24" s="538"/>
      <c r="P24" s="535"/>
      <c r="Q24" s="538"/>
      <c r="R24" s="538"/>
      <c r="S24" s="538"/>
      <c r="T24" s="542"/>
      <c r="U24" s="34"/>
      <c r="V24" s="34"/>
    </row>
    <row r="25" spans="1:176" ht="15" customHeight="1">
      <c r="A25" s="543">
        <f>'Mapa Final'!A19</f>
        <v>4</v>
      </c>
      <c r="B25" s="510" t="str">
        <f>'Mapa Final'!B19</f>
        <v xml:space="preserve">FALLAS DE HARDWARE </v>
      </c>
      <c r="C25" s="530" t="str">
        <f>'Mapa Final'!C19</f>
        <v>Afectación en la Prestación del Servicio de Justicia</v>
      </c>
      <c r="D25" s="530" t="str">
        <f>'Mapa Final'!D19</f>
        <v>Fallas en el mantenimiento y proceso de garantias de la infraestructura de hardware y el deterioro por el tiempo de uso de los equipos de computo</v>
      </c>
      <c r="E25" s="515" t="str">
        <f>'Mapa Final'!E19</f>
        <v>La falta de planeación en la renovación del parque computacional</v>
      </c>
      <c r="F25" s="515" t="str">
        <f>'Mapa Final'!F19</f>
        <v>Posibilidad de  la Afectación en la Prestación del Servicio de Justicia Debido a La falta de planeación en la renovación del parque computacional</v>
      </c>
      <c r="G25" s="515" t="str">
        <f>'Mapa Final'!G19</f>
        <v>Fallas Tecnológicas</v>
      </c>
      <c r="H25" s="518" t="str">
        <f>'Mapa Final'!I19</f>
        <v>Alta</v>
      </c>
      <c r="I25" s="521" t="str">
        <f>'Mapa Final'!L19</f>
        <v>Mayor</v>
      </c>
      <c r="J25" s="524" t="str">
        <f>'Mapa Final'!N19</f>
        <v xml:space="preserve">Alto </v>
      </c>
      <c r="K25" s="527" t="str">
        <f>'Mapa Final'!AA19</f>
        <v>Media</v>
      </c>
      <c r="L25" s="527" t="str">
        <f>'Mapa Final'!AE19</f>
        <v>Mayor</v>
      </c>
      <c r="M25" s="512" t="str">
        <f>'Mapa Final'!AG19</f>
        <v xml:space="preserve">Alto </v>
      </c>
      <c r="N25" s="527" t="str">
        <f>'Mapa Final'!AH19</f>
        <v>Evitar</v>
      </c>
      <c r="O25" s="540" t="s">
        <v>686</v>
      </c>
      <c r="P25" s="533"/>
      <c r="Q25" s="536" t="s">
        <v>10</v>
      </c>
      <c r="R25" s="539">
        <v>44378</v>
      </c>
      <c r="S25" s="539">
        <v>44469</v>
      </c>
      <c r="T25" s="540" t="s">
        <v>687</v>
      </c>
    </row>
    <row r="26" spans="1:176">
      <c r="A26" s="544"/>
      <c r="B26" s="381"/>
      <c r="C26" s="531"/>
      <c r="D26" s="531"/>
      <c r="E26" s="516"/>
      <c r="F26" s="516"/>
      <c r="G26" s="516"/>
      <c r="H26" s="519"/>
      <c r="I26" s="522"/>
      <c r="J26" s="525"/>
      <c r="K26" s="528"/>
      <c r="L26" s="528"/>
      <c r="M26" s="513"/>
      <c r="N26" s="528"/>
      <c r="O26" s="537"/>
      <c r="P26" s="534"/>
      <c r="Q26" s="537"/>
      <c r="R26" s="537"/>
      <c r="S26" s="537"/>
      <c r="T26" s="541"/>
    </row>
    <row r="27" spans="1:176">
      <c r="A27" s="544"/>
      <c r="B27" s="381"/>
      <c r="C27" s="531"/>
      <c r="D27" s="531"/>
      <c r="E27" s="516"/>
      <c r="F27" s="516"/>
      <c r="G27" s="516"/>
      <c r="H27" s="519"/>
      <c r="I27" s="522"/>
      <c r="J27" s="525"/>
      <c r="K27" s="528"/>
      <c r="L27" s="528"/>
      <c r="M27" s="513"/>
      <c r="N27" s="528"/>
      <c r="O27" s="537"/>
      <c r="P27" s="534"/>
      <c r="Q27" s="537"/>
      <c r="R27" s="537"/>
      <c r="S27" s="537"/>
      <c r="T27" s="541"/>
    </row>
    <row r="28" spans="1:176">
      <c r="A28" s="544"/>
      <c r="B28" s="381"/>
      <c r="C28" s="531"/>
      <c r="D28" s="531"/>
      <c r="E28" s="516"/>
      <c r="F28" s="516"/>
      <c r="G28" s="516"/>
      <c r="H28" s="519"/>
      <c r="I28" s="522"/>
      <c r="J28" s="525"/>
      <c r="K28" s="528"/>
      <c r="L28" s="528"/>
      <c r="M28" s="513"/>
      <c r="N28" s="528"/>
      <c r="O28" s="537"/>
      <c r="P28" s="534"/>
      <c r="Q28" s="537"/>
      <c r="R28" s="537"/>
      <c r="S28" s="537"/>
      <c r="T28" s="541"/>
    </row>
    <row r="29" spans="1:176" ht="315.75" customHeight="1" thickBot="1">
      <c r="A29" s="545"/>
      <c r="B29" s="511"/>
      <c r="C29" s="532"/>
      <c r="D29" s="532"/>
      <c r="E29" s="517"/>
      <c r="F29" s="517"/>
      <c r="G29" s="517"/>
      <c r="H29" s="520"/>
      <c r="I29" s="523"/>
      <c r="J29" s="526"/>
      <c r="K29" s="529"/>
      <c r="L29" s="529"/>
      <c r="M29" s="514"/>
      <c r="N29" s="529"/>
      <c r="O29" s="538"/>
      <c r="P29" s="535"/>
      <c r="Q29" s="538"/>
      <c r="R29" s="538"/>
      <c r="S29" s="538"/>
      <c r="T29" s="542"/>
    </row>
    <row r="30" spans="1:176" ht="51" customHeight="1">
      <c r="A30" s="543">
        <f>'Mapa Final'!A24</f>
        <v>5</v>
      </c>
      <c r="B30" s="510" t="str">
        <f>'Mapa Final'!B24</f>
        <v xml:space="preserve"> FALLAS DE SOFTWARE </v>
      </c>
      <c r="C30" s="530" t="str">
        <f>'Mapa Final'!C24</f>
        <v>Afectación en la Prestación del Servicio de Justicia</v>
      </c>
      <c r="D30" s="530" t="str">
        <f>'Mapa Final'!D24</f>
        <v>Falta de actualización del aplicativo y/o desconocimiento en el manejo de los aplicativos propios de la Rama Judicial</v>
      </c>
      <c r="E30" s="515"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5"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5" t="str">
        <f>'Mapa Final'!G24</f>
        <v>Fallas Tecnológicas</v>
      </c>
      <c r="H30" s="518" t="str">
        <f>'Mapa Final'!I24</f>
        <v>Alta</v>
      </c>
      <c r="I30" s="521" t="str">
        <f>'Mapa Final'!L24</f>
        <v>Mayor</v>
      </c>
      <c r="J30" s="524" t="str">
        <f>'Mapa Final'!N24</f>
        <v xml:space="preserve">Alto </v>
      </c>
      <c r="K30" s="527" t="str">
        <f>'Mapa Final'!AA24</f>
        <v>Alta</v>
      </c>
      <c r="L30" s="527" t="str">
        <f>'Mapa Final'!AE24</f>
        <v>Mayor</v>
      </c>
      <c r="M30" s="512" t="str">
        <f>'Mapa Final'!AG24</f>
        <v xml:space="preserve">Alto </v>
      </c>
      <c r="N30" s="527" t="str">
        <f>'Mapa Final'!AH24</f>
        <v>Evitar</v>
      </c>
      <c r="O30" s="540" t="s">
        <v>641</v>
      </c>
      <c r="P30" s="533"/>
      <c r="Q30" s="536" t="s">
        <v>10</v>
      </c>
      <c r="R30" s="539">
        <v>44378</v>
      </c>
      <c r="S30" s="539">
        <v>44469</v>
      </c>
      <c r="T30" s="540" t="s">
        <v>642</v>
      </c>
    </row>
    <row r="31" spans="1:176" ht="74.25" customHeight="1">
      <c r="A31" s="544"/>
      <c r="B31" s="381"/>
      <c r="C31" s="531"/>
      <c r="D31" s="531"/>
      <c r="E31" s="516"/>
      <c r="F31" s="516"/>
      <c r="G31" s="516"/>
      <c r="H31" s="519"/>
      <c r="I31" s="522"/>
      <c r="J31" s="525"/>
      <c r="K31" s="528"/>
      <c r="L31" s="528"/>
      <c r="M31" s="513"/>
      <c r="N31" s="528"/>
      <c r="O31" s="541"/>
      <c r="P31" s="534"/>
      <c r="Q31" s="537"/>
      <c r="R31" s="537"/>
      <c r="S31" s="537"/>
      <c r="T31" s="541"/>
    </row>
    <row r="32" spans="1:176" ht="67.5" customHeight="1">
      <c r="A32" s="544"/>
      <c r="B32" s="381"/>
      <c r="C32" s="531"/>
      <c r="D32" s="531"/>
      <c r="E32" s="516"/>
      <c r="F32" s="516"/>
      <c r="G32" s="516"/>
      <c r="H32" s="519"/>
      <c r="I32" s="522"/>
      <c r="J32" s="525"/>
      <c r="K32" s="528"/>
      <c r="L32" s="528"/>
      <c r="M32" s="513"/>
      <c r="N32" s="528"/>
      <c r="O32" s="541"/>
      <c r="P32" s="534"/>
      <c r="Q32" s="537"/>
      <c r="R32" s="537"/>
      <c r="S32" s="537"/>
      <c r="T32" s="541"/>
    </row>
    <row r="33" spans="1:20" ht="87.75" customHeight="1">
      <c r="A33" s="544"/>
      <c r="B33" s="381"/>
      <c r="C33" s="531"/>
      <c r="D33" s="531"/>
      <c r="E33" s="516"/>
      <c r="F33" s="516"/>
      <c r="G33" s="516"/>
      <c r="H33" s="519"/>
      <c r="I33" s="522"/>
      <c r="J33" s="525"/>
      <c r="K33" s="528"/>
      <c r="L33" s="528"/>
      <c r="M33" s="513"/>
      <c r="N33" s="528"/>
      <c r="O33" s="541"/>
      <c r="P33" s="534"/>
      <c r="Q33" s="537"/>
      <c r="R33" s="537"/>
      <c r="S33" s="537"/>
      <c r="T33" s="541"/>
    </row>
    <row r="34" spans="1:20" ht="114.75" customHeight="1" thickBot="1">
      <c r="A34" s="545"/>
      <c r="B34" s="511"/>
      <c r="C34" s="532"/>
      <c r="D34" s="532"/>
      <c r="E34" s="517"/>
      <c r="F34" s="517"/>
      <c r="G34" s="517"/>
      <c r="H34" s="520"/>
      <c r="I34" s="523"/>
      <c r="J34" s="526"/>
      <c r="K34" s="529"/>
      <c r="L34" s="529"/>
      <c r="M34" s="514"/>
      <c r="N34" s="529"/>
      <c r="O34" s="542"/>
      <c r="P34" s="535"/>
      <c r="Q34" s="538"/>
      <c r="R34" s="538"/>
      <c r="S34" s="538"/>
      <c r="T34" s="542"/>
    </row>
    <row r="35" spans="1:20" ht="15" customHeight="1">
      <c r="A35" s="543">
        <f>'Mapa Final'!A26</f>
        <v>6</v>
      </c>
      <c r="B35" s="510" t="str">
        <f>'Mapa Final'!B26</f>
        <v xml:space="preserve">CONTAMINACION AMBIENTAL </v>
      </c>
      <c r="C35" s="530" t="str">
        <f>'Mapa Final'!C26</f>
        <v xml:space="preserve"> Afectación Ambiental</v>
      </c>
      <c r="D35" s="530" t="str">
        <f>'Mapa Final'!D26</f>
        <v xml:space="preserve">Acumulación de repuestos y partes de los equipos de computo que estan fuera de servicio o presentan obsolecencia tecnologica </v>
      </c>
      <c r="E35" s="515" t="str">
        <f>'Mapa Final'!E26</f>
        <v xml:space="preserve">El desgaste por la vida util  de los equipos de computo, equipos en desuso, en mal estado y elementos reemplazados (discos duros, teclados, mouse, partes de impresoras, etc) que genera una cantidad de basura  computacional  </v>
      </c>
      <c r="F35" s="515"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515" t="str">
        <f>'Mapa Final'!G26</f>
        <v>Eventos Ambientales Internos</v>
      </c>
      <c r="H35" s="518" t="str">
        <f>'Mapa Final'!I26</f>
        <v>Alta</v>
      </c>
      <c r="I35" s="521" t="str">
        <f>'Mapa Final'!L26</f>
        <v>Mayor</v>
      </c>
      <c r="J35" s="524" t="str">
        <f>'Mapa Final'!N26</f>
        <v xml:space="preserve">Alto </v>
      </c>
      <c r="K35" s="527" t="str">
        <f>'Mapa Final'!AA26</f>
        <v>Media</v>
      </c>
      <c r="L35" s="527" t="str">
        <f>'Mapa Final'!AE26</f>
        <v>Mayor</v>
      </c>
      <c r="M35" s="512" t="str">
        <f>'Mapa Final'!AG26</f>
        <v xml:space="preserve">Alto </v>
      </c>
      <c r="N35" s="527" t="str">
        <f>'Mapa Final'!AH26</f>
        <v>Evitar</v>
      </c>
      <c r="O35" s="540" t="s">
        <v>677</v>
      </c>
      <c r="P35" s="533"/>
      <c r="Q35" s="536" t="s">
        <v>10</v>
      </c>
      <c r="R35" s="539">
        <v>44378</v>
      </c>
      <c r="S35" s="539">
        <v>44469</v>
      </c>
      <c r="T35" s="540" t="s">
        <v>688</v>
      </c>
    </row>
    <row r="36" spans="1:20">
      <c r="A36" s="544"/>
      <c r="B36" s="381"/>
      <c r="C36" s="531"/>
      <c r="D36" s="531"/>
      <c r="E36" s="516"/>
      <c r="F36" s="516"/>
      <c r="G36" s="516"/>
      <c r="H36" s="519"/>
      <c r="I36" s="522"/>
      <c r="J36" s="525"/>
      <c r="K36" s="528"/>
      <c r="L36" s="528"/>
      <c r="M36" s="513"/>
      <c r="N36" s="528"/>
      <c r="O36" s="537"/>
      <c r="P36" s="534"/>
      <c r="Q36" s="537"/>
      <c r="R36" s="537"/>
      <c r="S36" s="537"/>
      <c r="T36" s="541"/>
    </row>
    <row r="37" spans="1:20">
      <c r="A37" s="544"/>
      <c r="B37" s="381"/>
      <c r="C37" s="531"/>
      <c r="D37" s="531"/>
      <c r="E37" s="516"/>
      <c r="F37" s="516"/>
      <c r="G37" s="516"/>
      <c r="H37" s="519"/>
      <c r="I37" s="522"/>
      <c r="J37" s="525"/>
      <c r="K37" s="528"/>
      <c r="L37" s="528"/>
      <c r="M37" s="513"/>
      <c r="N37" s="528"/>
      <c r="O37" s="537"/>
      <c r="P37" s="534"/>
      <c r="Q37" s="537"/>
      <c r="R37" s="537"/>
      <c r="S37" s="537"/>
      <c r="T37" s="541"/>
    </row>
    <row r="38" spans="1:20">
      <c r="A38" s="544"/>
      <c r="B38" s="381"/>
      <c r="C38" s="531"/>
      <c r="D38" s="531"/>
      <c r="E38" s="516"/>
      <c r="F38" s="516"/>
      <c r="G38" s="516"/>
      <c r="H38" s="519"/>
      <c r="I38" s="522"/>
      <c r="J38" s="525"/>
      <c r="K38" s="528"/>
      <c r="L38" s="528"/>
      <c r="M38" s="513"/>
      <c r="N38" s="528"/>
      <c r="O38" s="537"/>
      <c r="P38" s="534"/>
      <c r="Q38" s="537"/>
      <c r="R38" s="537"/>
      <c r="S38" s="537"/>
      <c r="T38" s="541"/>
    </row>
    <row r="39" spans="1:20" ht="278.25" customHeight="1" thickBot="1">
      <c r="A39" s="545"/>
      <c r="B39" s="511"/>
      <c r="C39" s="532"/>
      <c r="D39" s="532"/>
      <c r="E39" s="517"/>
      <c r="F39" s="517"/>
      <c r="G39" s="517"/>
      <c r="H39" s="520"/>
      <c r="I39" s="523"/>
      <c r="J39" s="526"/>
      <c r="K39" s="529"/>
      <c r="L39" s="529"/>
      <c r="M39" s="514"/>
      <c r="N39" s="529"/>
      <c r="O39" s="538"/>
      <c r="P39" s="535"/>
      <c r="Q39" s="538"/>
      <c r="R39" s="538"/>
      <c r="S39" s="538"/>
      <c r="T39" s="542"/>
    </row>
    <row r="40" spans="1:20" ht="15" customHeight="1">
      <c r="A40" s="543">
        <f>'Mapa Final'!A29</f>
        <v>7</v>
      </c>
      <c r="B40" s="510" t="str">
        <f>'Mapa Final'!B29</f>
        <v xml:space="preserve">CORRUPCIÓN </v>
      </c>
      <c r="C40" s="530" t="str">
        <f>'Mapa Final'!C29</f>
        <v>Reputacional(Corrupción)</v>
      </c>
      <c r="D40" s="530"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515" t="str">
        <f>'Mapa Final'!E29</f>
        <v>Carencia de transparencia, imparcialidad, moralidad y ética Judicial</v>
      </c>
      <c r="F40" s="515" t="str">
        <f>'Mapa Final'!F29</f>
        <v xml:space="preserve">Posibilidad de actos indebidos de  los servidores judiciales debido a la carencia de transparencia, imparcialidad, moralidad y ética Judicial </v>
      </c>
      <c r="G40" s="515" t="str">
        <f>'Mapa Final'!G29</f>
        <v>Fraude Interno</v>
      </c>
      <c r="H40" s="518" t="str">
        <f>'Mapa Final'!I29</f>
        <v>Alta</v>
      </c>
      <c r="I40" s="521" t="str">
        <f>'Mapa Final'!L29</f>
        <v>Mayor</v>
      </c>
      <c r="J40" s="524" t="str">
        <f>'Mapa Final'!N29</f>
        <v xml:space="preserve">Alto </v>
      </c>
      <c r="K40" s="527" t="str">
        <f>'Mapa Final'!AA29</f>
        <v>Media</v>
      </c>
      <c r="L40" s="527" t="str">
        <f>'Mapa Final'!AE29</f>
        <v>Mayor</v>
      </c>
      <c r="M40" s="512" t="str">
        <f>'Mapa Final'!AG29</f>
        <v xml:space="preserve">Alto </v>
      </c>
      <c r="N40" s="527" t="str">
        <f>'Mapa Final'!AH29</f>
        <v>Evitar</v>
      </c>
      <c r="O40" s="540" t="s">
        <v>645</v>
      </c>
      <c r="P40" s="533"/>
      <c r="Q40" s="536" t="s">
        <v>10</v>
      </c>
      <c r="R40" s="539">
        <v>44378</v>
      </c>
      <c r="S40" s="539">
        <v>44469</v>
      </c>
      <c r="T40" s="540" t="s">
        <v>646</v>
      </c>
    </row>
    <row r="41" spans="1:20">
      <c r="A41" s="544"/>
      <c r="B41" s="381"/>
      <c r="C41" s="531"/>
      <c r="D41" s="531"/>
      <c r="E41" s="516"/>
      <c r="F41" s="516"/>
      <c r="G41" s="516"/>
      <c r="H41" s="519"/>
      <c r="I41" s="522"/>
      <c r="J41" s="525"/>
      <c r="K41" s="528"/>
      <c r="L41" s="528"/>
      <c r="M41" s="513"/>
      <c r="N41" s="528"/>
      <c r="O41" s="541"/>
      <c r="P41" s="534"/>
      <c r="Q41" s="537"/>
      <c r="R41" s="537"/>
      <c r="S41" s="537"/>
      <c r="T41" s="541"/>
    </row>
    <row r="42" spans="1:20">
      <c r="A42" s="544"/>
      <c r="B42" s="381"/>
      <c r="C42" s="531"/>
      <c r="D42" s="531"/>
      <c r="E42" s="516"/>
      <c r="F42" s="516"/>
      <c r="G42" s="516"/>
      <c r="H42" s="519"/>
      <c r="I42" s="522"/>
      <c r="J42" s="525"/>
      <c r="K42" s="528"/>
      <c r="L42" s="528"/>
      <c r="M42" s="513"/>
      <c r="N42" s="528"/>
      <c r="O42" s="541"/>
      <c r="P42" s="534"/>
      <c r="Q42" s="537"/>
      <c r="R42" s="537"/>
      <c r="S42" s="537"/>
      <c r="T42" s="541"/>
    </row>
    <row r="43" spans="1:20">
      <c r="A43" s="544"/>
      <c r="B43" s="381"/>
      <c r="C43" s="531"/>
      <c r="D43" s="531"/>
      <c r="E43" s="516"/>
      <c r="F43" s="516"/>
      <c r="G43" s="516"/>
      <c r="H43" s="519"/>
      <c r="I43" s="522"/>
      <c r="J43" s="525"/>
      <c r="K43" s="528"/>
      <c r="L43" s="528"/>
      <c r="M43" s="513"/>
      <c r="N43" s="528"/>
      <c r="O43" s="541"/>
      <c r="P43" s="534"/>
      <c r="Q43" s="537"/>
      <c r="R43" s="537"/>
      <c r="S43" s="537"/>
      <c r="T43" s="541"/>
    </row>
    <row r="44" spans="1:20" ht="81" customHeight="1" thickBot="1">
      <c r="A44" s="545"/>
      <c r="B44" s="511"/>
      <c r="C44" s="532"/>
      <c r="D44" s="532"/>
      <c r="E44" s="517"/>
      <c r="F44" s="517"/>
      <c r="G44" s="517"/>
      <c r="H44" s="520"/>
      <c r="I44" s="523"/>
      <c r="J44" s="526"/>
      <c r="K44" s="529"/>
      <c r="L44" s="529"/>
      <c r="M44" s="514"/>
      <c r="N44" s="529"/>
      <c r="O44" s="542"/>
      <c r="P44" s="535"/>
      <c r="Q44" s="538"/>
      <c r="R44" s="538"/>
      <c r="S44" s="538"/>
      <c r="T44" s="542"/>
    </row>
    <row r="45" spans="1:20" ht="15" customHeight="1">
      <c r="A45" s="543">
        <f>'Mapa Final'!A34</f>
        <v>8</v>
      </c>
      <c r="B45" s="510" t="str">
        <f>'Mapa Final'!B34</f>
        <v>INTERRUPCIÓN O DEMORA EN EL PROCESO DE GESTION TECONOLOGICA</v>
      </c>
      <c r="C45" s="530" t="str">
        <f>'Mapa Final'!C34</f>
        <v>Afectación en la Prestación del Servicio de Justicia</v>
      </c>
      <c r="D45" s="530" t="str">
        <f>'Mapa Final'!D34</f>
        <v>1. Paros que afecten la prestación del servicio.  
2. Huelgas, protestas ciudadana
3. Disturbios o hechos violentos
4.Pandemia
5.Emergencias Ambientales</v>
      </c>
      <c r="E45" s="515" t="str">
        <f>'Mapa Final'!E34</f>
        <v>Suceso de fuerza mayor que imposibilitan la gestión judicial</v>
      </c>
      <c r="F45" s="515" t="str">
        <f>'Mapa Final'!F34</f>
        <v>Posibilidad de  afectación en la Prestación del Servicio de Justicia debido a un suceso de fuerza mayor que imposibilita la gestión judicial</v>
      </c>
      <c r="G45" s="515" t="str">
        <f>'Mapa Final'!G34</f>
        <v>Usuarios, productos y prácticas organizacionales</v>
      </c>
      <c r="H45" s="518" t="str">
        <f>'Mapa Final'!I34</f>
        <v>Alta</v>
      </c>
      <c r="I45" s="521" t="str">
        <f>'Mapa Final'!L34</f>
        <v>Moderado</v>
      </c>
      <c r="J45" s="524" t="str">
        <f>'Mapa Final'!N34</f>
        <v xml:space="preserve">Alto </v>
      </c>
      <c r="K45" s="527" t="str">
        <f>'Mapa Final'!AA34</f>
        <v>Media</v>
      </c>
      <c r="L45" s="527" t="str">
        <f>'Mapa Final'!AE34</f>
        <v>Moderado</v>
      </c>
      <c r="M45" s="512" t="str">
        <f>'Mapa Final'!AG34</f>
        <v>Moderado</v>
      </c>
      <c r="N45" s="527" t="str">
        <f>'Mapa Final'!AH34</f>
        <v>Evitar</v>
      </c>
      <c r="O45" s="540" t="s">
        <v>647</v>
      </c>
      <c r="P45" s="533"/>
      <c r="Q45" s="536" t="s">
        <v>10</v>
      </c>
      <c r="R45" s="539">
        <v>44378</v>
      </c>
      <c r="S45" s="539">
        <v>44469</v>
      </c>
      <c r="T45" s="540" t="s">
        <v>689</v>
      </c>
    </row>
    <row r="46" spans="1:20">
      <c r="A46" s="544"/>
      <c r="B46" s="381"/>
      <c r="C46" s="531"/>
      <c r="D46" s="531"/>
      <c r="E46" s="516"/>
      <c r="F46" s="516"/>
      <c r="G46" s="516"/>
      <c r="H46" s="519"/>
      <c r="I46" s="522"/>
      <c r="J46" s="525"/>
      <c r="K46" s="528"/>
      <c r="L46" s="528"/>
      <c r="M46" s="513"/>
      <c r="N46" s="528"/>
      <c r="O46" s="537"/>
      <c r="P46" s="534"/>
      <c r="Q46" s="537"/>
      <c r="R46" s="537"/>
      <c r="S46" s="537"/>
      <c r="T46" s="541"/>
    </row>
    <row r="47" spans="1:20">
      <c r="A47" s="544"/>
      <c r="B47" s="381"/>
      <c r="C47" s="531"/>
      <c r="D47" s="531"/>
      <c r="E47" s="516"/>
      <c r="F47" s="516"/>
      <c r="G47" s="516"/>
      <c r="H47" s="519"/>
      <c r="I47" s="522"/>
      <c r="J47" s="525"/>
      <c r="K47" s="528"/>
      <c r="L47" s="528"/>
      <c r="M47" s="513"/>
      <c r="N47" s="528"/>
      <c r="O47" s="537"/>
      <c r="P47" s="534"/>
      <c r="Q47" s="537"/>
      <c r="R47" s="537"/>
      <c r="S47" s="537"/>
      <c r="T47" s="541"/>
    </row>
    <row r="48" spans="1:20">
      <c r="A48" s="544"/>
      <c r="B48" s="381"/>
      <c r="C48" s="531"/>
      <c r="D48" s="531"/>
      <c r="E48" s="516"/>
      <c r="F48" s="516"/>
      <c r="G48" s="516"/>
      <c r="H48" s="519"/>
      <c r="I48" s="522"/>
      <c r="J48" s="525"/>
      <c r="K48" s="528"/>
      <c r="L48" s="528"/>
      <c r="M48" s="513"/>
      <c r="N48" s="528"/>
      <c r="O48" s="537"/>
      <c r="P48" s="534"/>
      <c r="Q48" s="537"/>
      <c r="R48" s="537"/>
      <c r="S48" s="537"/>
      <c r="T48" s="541"/>
    </row>
    <row r="49" spans="1:20" ht="116.25" customHeight="1" thickBot="1">
      <c r="A49" s="545"/>
      <c r="B49" s="511"/>
      <c r="C49" s="532"/>
      <c r="D49" s="532"/>
      <c r="E49" s="517"/>
      <c r="F49" s="517"/>
      <c r="G49" s="517"/>
      <c r="H49" s="520"/>
      <c r="I49" s="523"/>
      <c r="J49" s="526"/>
      <c r="K49" s="529"/>
      <c r="L49" s="529"/>
      <c r="M49" s="514"/>
      <c r="N49" s="529"/>
      <c r="O49" s="538"/>
      <c r="P49" s="535"/>
      <c r="Q49" s="538"/>
      <c r="R49" s="538"/>
      <c r="S49" s="538"/>
      <c r="T49" s="542"/>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J35:J39"/>
    <mergeCell ref="K35:K39"/>
    <mergeCell ref="L35:L39"/>
    <mergeCell ref="M35:M39"/>
    <mergeCell ref="N35:N39"/>
    <mergeCell ref="O35:O39"/>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B10:B14"/>
    <mergeCell ref="B15:B19"/>
    <mergeCell ref="B20:B24"/>
    <mergeCell ref="B25:B29"/>
    <mergeCell ref="B30:B34"/>
    <mergeCell ref="B35:B39"/>
    <mergeCell ref="B40:B44"/>
    <mergeCell ref="B45:B49"/>
    <mergeCell ref="M45:M49"/>
    <mergeCell ref="G45:G49"/>
    <mergeCell ref="H45:H49"/>
    <mergeCell ref="I45:I49"/>
    <mergeCell ref="J45:J49"/>
    <mergeCell ref="K45:K49"/>
    <mergeCell ref="L45:L49"/>
    <mergeCell ref="C40:C44"/>
    <mergeCell ref="D40:D44"/>
    <mergeCell ref="E40:E44"/>
    <mergeCell ref="F40:F44"/>
    <mergeCell ref="G40:G44"/>
    <mergeCell ref="H40:H44"/>
    <mergeCell ref="I40:I44"/>
    <mergeCell ref="I10:I14"/>
    <mergeCell ref="J10:J14"/>
  </mergeCells>
  <conditionalFormatting sqref="D8:G8 H7 H50:J1048576 A7:B7">
    <cfRule type="containsText" dxfId="935" priority="663" operator="containsText" text="3- Moderado">
      <formula>NOT(ISERROR(SEARCH("3- Moderado",A7)))</formula>
    </cfRule>
    <cfRule type="containsText" dxfId="934" priority="664" operator="containsText" text="6- Moderado">
      <formula>NOT(ISERROR(SEARCH("6- Moderado",A7)))</formula>
    </cfRule>
    <cfRule type="containsText" dxfId="933" priority="665" operator="containsText" text="4- Moderado">
      <formula>NOT(ISERROR(SEARCH("4- Moderado",A7)))</formula>
    </cfRule>
    <cfRule type="containsText" dxfId="932" priority="666" operator="containsText" text="3- Bajo">
      <formula>NOT(ISERROR(SEARCH("3- Bajo",A7)))</formula>
    </cfRule>
    <cfRule type="containsText" dxfId="931" priority="667" operator="containsText" text="4- Bajo">
      <formula>NOT(ISERROR(SEARCH("4- Bajo",A7)))</formula>
    </cfRule>
    <cfRule type="containsText" dxfId="930" priority="668" operator="containsText" text="1- Bajo">
      <formula>NOT(ISERROR(SEARCH("1- Bajo",A7)))</formula>
    </cfRule>
  </conditionalFormatting>
  <conditionalFormatting sqref="H8:J8">
    <cfRule type="containsText" dxfId="929" priority="656" operator="containsText" text="3- Moderado">
      <formula>NOT(ISERROR(SEARCH("3- Moderado",H8)))</formula>
    </cfRule>
    <cfRule type="containsText" dxfId="928" priority="657" operator="containsText" text="6- Moderado">
      <formula>NOT(ISERROR(SEARCH("6- Moderado",H8)))</formula>
    </cfRule>
    <cfRule type="containsText" dxfId="927" priority="658" operator="containsText" text="4- Moderado">
      <formula>NOT(ISERROR(SEARCH("4- Moderado",H8)))</formula>
    </cfRule>
    <cfRule type="containsText" dxfId="926" priority="659" operator="containsText" text="3- Bajo">
      <formula>NOT(ISERROR(SEARCH("3- Bajo",H8)))</formula>
    </cfRule>
    <cfRule type="containsText" dxfId="925" priority="660" operator="containsText" text="4- Bajo">
      <formula>NOT(ISERROR(SEARCH("4- Bajo",H8)))</formula>
    </cfRule>
    <cfRule type="containsText" dxfId="924" priority="662" operator="containsText" text="1- Bajo">
      <formula>NOT(ISERROR(SEARCH("1- Bajo",H8)))</formula>
    </cfRule>
  </conditionalFormatting>
  <conditionalFormatting sqref="J8 J50:J1048576">
    <cfRule type="containsText" dxfId="923" priority="645" operator="containsText" text="25- Extremo">
      <formula>NOT(ISERROR(SEARCH("25- Extremo",J8)))</formula>
    </cfRule>
    <cfRule type="containsText" dxfId="922" priority="646" operator="containsText" text="20- Extremo">
      <formula>NOT(ISERROR(SEARCH("20- Extremo",J8)))</formula>
    </cfRule>
    <cfRule type="containsText" dxfId="921" priority="647" operator="containsText" text="15- Extremo">
      <formula>NOT(ISERROR(SEARCH("15- Extremo",J8)))</formula>
    </cfRule>
    <cfRule type="containsText" dxfId="920" priority="648" operator="containsText" text="10- Extremo">
      <formula>NOT(ISERROR(SEARCH("10- Extremo",J8)))</formula>
    </cfRule>
    <cfRule type="containsText" dxfId="919" priority="649" operator="containsText" text="5- Extremo">
      <formula>NOT(ISERROR(SEARCH("5- Extremo",J8)))</formula>
    </cfRule>
    <cfRule type="containsText" dxfId="918" priority="650" operator="containsText" text="12- Alto">
      <formula>NOT(ISERROR(SEARCH("12- Alto",J8)))</formula>
    </cfRule>
    <cfRule type="containsText" dxfId="917" priority="651" operator="containsText" text="10- Alto">
      <formula>NOT(ISERROR(SEARCH("10- Alto",J8)))</formula>
    </cfRule>
    <cfRule type="containsText" dxfId="916" priority="652" operator="containsText" text="9- Alto">
      <formula>NOT(ISERROR(SEARCH("9- Alto",J8)))</formula>
    </cfRule>
    <cfRule type="containsText" dxfId="915" priority="653" operator="containsText" text="8- Alto">
      <formula>NOT(ISERROR(SEARCH("8- Alto",J8)))</formula>
    </cfRule>
    <cfRule type="containsText" dxfId="914" priority="654" operator="containsText" text="5- Alto">
      <formula>NOT(ISERROR(SEARCH("5- Alto",J8)))</formula>
    </cfRule>
    <cfRule type="containsText" dxfId="913" priority="655" operator="containsText" text="4- Alto">
      <formula>NOT(ISERROR(SEARCH("4- Alto",J8)))</formula>
    </cfRule>
    <cfRule type="containsText" dxfId="912" priority="661" operator="containsText" text="2- Bajo">
      <formula>NOT(ISERROR(SEARCH("2- Bajo",J8)))</formula>
    </cfRule>
  </conditionalFormatting>
  <conditionalFormatting sqref="K10:L10 K15:L15 K20:L20">
    <cfRule type="containsText" dxfId="911" priority="639" operator="containsText" text="3- Moderado">
      <formula>NOT(ISERROR(SEARCH("3- Moderado",K10)))</formula>
    </cfRule>
    <cfRule type="containsText" dxfId="910" priority="640" operator="containsText" text="6- Moderado">
      <formula>NOT(ISERROR(SEARCH("6- Moderado",K10)))</formula>
    </cfRule>
    <cfRule type="containsText" dxfId="909" priority="641" operator="containsText" text="4- Moderado">
      <formula>NOT(ISERROR(SEARCH("4- Moderado",K10)))</formula>
    </cfRule>
    <cfRule type="containsText" dxfId="908" priority="642" operator="containsText" text="3- Bajo">
      <formula>NOT(ISERROR(SEARCH("3- Bajo",K10)))</formula>
    </cfRule>
    <cfRule type="containsText" dxfId="907" priority="643" operator="containsText" text="4- Bajo">
      <formula>NOT(ISERROR(SEARCH("4- Bajo",K10)))</formula>
    </cfRule>
    <cfRule type="containsText" dxfId="906" priority="644" operator="containsText" text="1- Bajo">
      <formula>NOT(ISERROR(SEARCH("1- Bajo",K10)))</formula>
    </cfRule>
  </conditionalFormatting>
  <conditionalFormatting sqref="H10:I10 H15:I15 H20:I20">
    <cfRule type="containsText" dxfId="905" priority="633" operator="containsText" text="3- Moderado">
      <formula>NOT(ISERROR(SEARCH("3- Moderado",H10)))</formula>
    </cfRule>
    <cfRule type="containsText" dxfId="904" priority="634" operator="containsText" text="6- Moderado">
      <formula>NOT(ISERROR(SEARCH("6- Moderado",H10)))</formula>
    </cfRule>
    <cfRule type="containsText" dxfId="903" priority="635" operator="containsText" text="4- Moderado">
      <formula>NOT(ISERROR(SEARCH("4- Moderado",H10)))</formula>
    </cfRule>
    <cfRule type="containsText" dxfId="902" priority="636" operator="containsText" text="3- Bajo">
      <formula>NOT(ISERROR(SEARCH("3- Bajo",H10)))</formula>
    </cfRule>
    <cfRule type="containsText" dxfId="901" priority="637" operator="containsText" text="4- Bajo">
      <formula>NOT(ISERROR(SEARCH("4- Bajo",H10)))</formula>
    </cfRule>
    <cfRule type="containsText" dxfId="900" priority="638" operator="containsText" text="1- Bajo">
      <formula>NOT(ISERROR(SEARCH("1- Bajo",H10)))</formula>
    </cfRule>
  </conditionalFormatting>
  <conditionalFormatting sqref="A10:E10 E15 A15:B15 B20 B25 B30 B35 B40 B45">
    <cfRule type="containsText" dxfId="899" priority="627" operator="containsText" text="3- Moderado">
      <formula>NOT(ISERROR(SEARCH("3- Moderado",A10)))</formula>
    </cfRule>
    <cfRule type="containsText" dxfId="898" priority="628" operator="containsText" text="6- Moderado">
      <formula>NOT(ISERROR(SEARCH("6- Moderado",A10)))</formula>
    </cfRule>
    <cfRule type="containsText" dxfId="897" priority="629" operator="containsText" text="4- Moderado">
      <formula>NOT(ISERROR(SEARCH("4- Moderado",A10)))</formula>
    </cfRule>
    <cfRule type="containsText" dxfId="896" priority="630" operator="containsText" text="3- Bajo">
      <formula>NOT(ISERROR(SEARCH("3- Bajo",A10)))</formula>
    </cfRule>
    <cfRule type="containsText" dxfId="895" priority="631" operator="containsText" text="4- Bajo">
      <formula>NOT(ISERROR(SEARCH("4- Bajo",A10)))</formula>
    </cfRule>
    <cfRule type="containsText" dxfId="894" priority="632" operator="containsText" text="1- Bajo">
      <formula>NOT(ISERROR(SEARCH("1- Bajo",A10)))</formula>
    </cfRule>
  </conditionalFormatting>
  <conditionalFormatting sqref="F10:G10 F15:G15">
    <cfRule type="containsText" dxfId="893" priority="621" operator="containsText" text="3- Moderado">
      <formula>NOT(ISERROR(SEARCH("3- Moderado",F10)))</formula>
    </cfRule>
    <cfRule type="containsText" dxfId="892" priority="622" operator="containsText" text="6- Moderado">
      <formula>NOT(ISERROR(SEARCH("6- Moderado",F10)))</formula>
    </cfRule>
    <cfRule type="containsText" dxfId="891" priority="623" operator="containsText" text="4- Moderado">
      <formula>NOT(ISERROR(SEARCH("4- Moderado",F10)))</formula>
    </cfRule>
    <cfRule type="containsText" dxfId="890" priority="624" operator="containsText" text="3- Bajo">
      <formula>NOT(ISERROR(SEARCH("3- Bajo",F10)))</formula>
    </cfRule>
    <cfRule type="containsText" dxfId="889" priority="625" operator="containsText" text="4- Bajo">
      <formula>NOT(ISERROR(SEARCH("4- Bajo",F10)))</formula>
    </cfRule>
    <cfRule type="containsText" dxfId="888" priority="626" operator="containsText" text="1- Bajo">
      <formula>NOT(ISERROR(SEARCH("1- Bajo",F10)))</formula>
    </cfRule>
  </conditionalFormatting>
  <conditionalFormatting sqref="K8">
    <cfRule type="containsText" dxfId="887" priority="615" operator="containsText" text="3- Moderado">
      <formula>NOT(ISERROR(SEARCH("3- Moderado",K8)))</formula>
    </cfRule>
    <cfRule type="containsText" dxfId="886" priority="616" operator="containsText" text="6- Moderado">
      <formula>NOT(ISERROR(SEARCH("6- Moderado",K8)))</formula>
    </cfRule>
    <cfRule type="containsText" dxfId="885" priority="617" operator="containsText" text="4- Moderado">
      <formula>NOT(ISERROR(SEARCH("4- Moderado",K8)))</formula>
    </cfRule>
    <cfRule type="containsText" dxfId="884" priority="618" operator="containsText" text="3- Bajo">
      <formula>NOT(ISERROR(SEARCH("3- Bajo",K8)))</formula>
    </cfRule>
    <cfRule type="containsText" dxfId="883" priority="619" operator="containsText" text="4- Bajo">
      <formula>NOT(ISERROR(SEARCH("4- Bajo",K8)))</formula>
    </cfRule>
    <cfRule type="containsText" dxfId="882" priority="620" operator="containsText" text="1- Bajo">
      <formula>NOT(ISERROR(SEARCH("1- Bajo",K8)))</formula>
    </cfRule>
  </conditionalFormatting>
  <conditionalFormatting sqref="L8">
    <cfRule type="containsText" dxfId="881" priority="609" operator="containsText" text="3- Moderado">
      <formula>NOT(ISERROR(SEARCH("3- Moderado",L8)))</formula>
    </cfRule>
    <cfRule type="containsText" dxfId="880" priority="610" operator="containsText" text="6- Moderado">
      <formula>NOT(ISERROR(SEARCH("6- Moderado",L8)))</formula>
    </cfRule>
    <cfRule type="containsText" dxfId="879" priority="611" operator="containsText" text="4- Moderado">
      <formula>NOT(ISERROR(SEARCH("4- Moderado",L8)))</formula>
    </cfRule>
    <cfRule type="containsText" dxfId="878" priority="612" operator="containsText" text="3- Bajo">
      <formula>NOT(ISERROR(SEARCH("3- Bajo",L8)))</formula>
    </cfRule>
    <cfRule type="containsText" dxfId="877" priority="613" operator="containsText" text="4- Bajo">
      <formula>NOT(ISERROR(SEARCH("4- Bajo",L8)))</formula>
    </cfRule>
    <cfRule type="containsText" dxfId="876" priority="614" operator="containsText" text="1- Bajo">
      <formula>NOT(ISERROR(SEARCH("1- Bajo",L8)))</formula>
    </cfRule>
  </conditionalFormatting>
  <conditionalFormatting sqref="M8">
    <cfRule type="containsText" dxfId="875" priority="603" operator="containsText" text="3- Moderado">
      <formula>NOT(ISERROR(SEARCH("3- Moderado",M8)))</formula>
    </cfRule>
    <cfRule type="containsText" dxfId="874" priority="604" operator="containsText" text="6- Moderado">
      <formula>NOT(ISERROR(SEARCH("6- Moderado",M8)))</formula>
    </cfRule>
    <cfRule type="containsText" dxfId="873" priority="605" operator="containsText" text="4- Moderado">
      <formula>NOT(ISERROR(SEARCH("4- Moderado",M8)))</formula>
    </cfRule>
    <cfRule type="containsText" dxfId="872" priority="606" operator="containsText" text="3- Bajo">
      <formula>NOT(ISERROR(SEARCH("3- Bajo",M8)))</formula>
    </cfRule>
    <cfRule type="containsText" dxfId="871" priority="607" operator="containsText" text="4- Bajo">
      <formula>NOT(ISERROR(SEARCH("4- Bajo",M8)))</formula>
    </cfRule>
    <cfRule type="containsText" dxfId="870" priority="608" operator="containsText" text="1- Bajo">
      <formula>NOT(ISERROR(SEARCH("1- Bajo",M8)))</formula>
    </cfRule>
  </conditionalFormatting>
  <conditionalFormatting sqref="J10:J24">
    <cfRule type="containsText" dxfId="869" priority="598" operator="containsText" text="Bajo">
      <formula>NOT(ISERROR(SEARCH("Bajo",J10)))</formula>
    </cfRule>
    <cfRule type="containsText" dxfId="868" priority="599" operator="containsText" text="Moderado">
      <formula>NOT(ISERROR(SEARCH("Moderado",J10)))</formula>
    </cfRule>
    <cfRule type="containsText" dxfId="867" priority="600" operator="containsText" text="Alto">
      <formula>NOT(ISERROR(SEARCH("Alto",J10)))</formula>
    </cfRule>
    <cfRule type="containsText" dxfId="86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865" priority="573" operator="containsText" text="Moderado">
      <formula>NOT(ISERROR(SEARCH("Moderado",M10)))</formula>
    </cfRule>
    <cfRule type="containsText" dxfId="864" priority="593" operator="containsText" text="Bajo">
      <formula>NOT(ISERROR(SEARCH("Bajo",M10)))</formula>
    </cfRule>
    <cfRule type="containsText" dxfId="863" priority="594" operator="containsText" text="Moderado">
      <formula>NOT(ISERROR(SEARCH("Moderado",M10)))</formula>
    </cfRule>
    <cfRule type="containsText" dxfId="862" priority="595" operator="containsText" text="Alto">
      <formula>NOT(ISERROR(SEARCH("Alto",M10)))</formula>
    </cfRule>
    <cfRule type="containsText" dxfId="86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860" priority="587" operator="containsText" text="3- Moderado">
      <formula>NOT(ISERROR(SEARCH("3- Moderado",N10)))</formula>
    </cfRule>
    <cfRule type="containsText" dxfId="859" priority="588" operator="containsText" text="6- Moderado">
      <formula>NOT(ISERROR(SEARCH("6- Moderado",N10)))</formula>
    </cfRule>
    <cfRule type="containsText" dxfId="858" priority="589" operator="containsText" text="4- Moderado">
      <formula>NOT(ISERROR(SEARCH("4- Moderado",N10)))</formula>
    </cfRule>
    <cfRule type="containsText" dxfId="857" priority="590" operator="containsText" text="3- Bajo">
      <formula>NOT(ISERROR(SEARCH("3- Bajo",N10)))</formula>
    </cfRule>
    <cfRule type="containsText" dxfId="856" priority="591" operator="containsText" text="4- Bajo">
      <formula>NOT(ISERROR(SEARCH("4- Bajo",N10)))</formula>
    </cfRule>
    <cfRule type="containsText" dxfId="855" priority="592" operator="containsText" text="1- Bajo">
      <formula>NOT(ISERROR(SEARCH("1- Bajo",N10)))</formula>
    </cfRule>
  </conditionalFormatting>
  <conditionalFormatting sqref="H10:H24">
    <cfRule type="containsText" dxfId="854" priority="574" operator="containsText" text="Muy Alta">
      <formula>NOT(ISERROR(SEARCH("Muy Alta",H10)))</formula>
    </cfRule>
    <cfRule type="containsText" dxfId="853" priority="575" operator="containsText" text="Alta">
      <formula>NOT(ISERROR(SEARCH("Alta",H10)))</formula>
    </cfRule>
    <cfRule type="containsText" dxfId="852" priority="576" operator="containsText" text="Muy Alta">
      <formula>NOT(ISERROR(SEARCH("Muy Alta",H10)))</formula>
    </cfRule>
    <cfRule type="containsText" dxfId="851" priority="581" operator="containsText" text="Muy Baja">
      <formula>NOT(ISERROR(SEARCH("Muy Baja",H10)))</formula>
    </cfRule>
    <cfRule type="containsText" dxfId="850" priority="582" operator="containsText" text="Baja">
      <formula>NOT(ISERROR(SEARCH("Baja",H10)))</formula>
    </cfRule>
    <cfRule type="containsText" dxfId="849" priority="583" operator="containsText" text="Media">
      <formula>NOT(ISERROR(SEARCH("Media",H10)))</formula>
    </cfRule>
    <cfRule type="containsText" dxfId="848" priority="584" operator="containsText" text="Alta">
      <formula>NOT(ISERROR(SEARCH("Alta",H10)))</formula>
    </cfRule>
    <cfRule type="containsText" dxfId="847" priority="586" operator="containsText" text="Muy Alta">
      <formula>NOT(ISERROR(SEARCH("Muy Alta",H10)))</formula>
    </cfRule>
  </conditionalFormatting>
  <conditionalFormatting sqref="I10:I24">
    <cfRule type="containsText" dxfId="846" priority="577" operator="containsText" text="Catastrófico">
      <formula>NOT(ISERROR(SEARCH("Catastrófico",I10)))</formula>
    </cfRule>
    <cfRule type="containsText" dxfId="845" priority="578" operator="containsText" text="Mayor">
      <formula>NOT(ISERROR(SEARCH("Mayor",I10)))</formula>
    </cfRule>
    <cfRule type="containsText" dxfId="844" priority="579" operator="containsText" text="Menor">
      <formula>NOT(ISERROR(SEARCH("Menor",I10)))</formula>
    </cfRule>
    <cfRule type="containsText" dxfId="843" priority="580" operator="containsText" text="Leve">
      <formula>NOT(ISERROR(SEARCH("Leve",I10)))</formula>
    </cfRule>
    <cfRule type="containsText" dxfId="842" priority="585" operator="containsText" text="Moderado">
      <formula>NOT(ISERROR(SEARCH("Moderado",I10)))</formula>
    </cfRule>
  </conditionalFormatting>
  <conditionalFormatting sqref="K10:K24">
    <cfRule type="containsText" dxfId="841" priority="572" operator="containsText" text="Media">
      <formula>NOT(ISERROR(SEARCH("Media",K10)))</formula>
    </cfRule>
  </conditionalFormatting>
  <conditionalFormatting sqref="L10:L24">
    <cfRule type="containsText" dxfId="840" priority="571" operator="containsText" text="Moderado">
      <formula>NOT(ISERROR(SEARCH("Moderado",L10)))</formula>
    </cfRule>
  </conditionalFormatting>
  <conditionalFormatting sqref="C15">
    <cfRule type="containsText" dxfId="839" priority="565" operator="containsText" text="3- Moderado">
      <formula>NOT(ISERROR(SEARCH("3- Moderado",C15)))</formula>
    </cfRule>
    <cfRule type="containsText" dxfId="838" priority="566" operator="containsText" text="6- Moderado">
      <formula>NOT(ISERROR(SEARCH("6- Moderado",C15)))</formula>
    </cfRule>
    <cfRule type="containsText" dxfId="837" priority="567" operator="containsText" text="4- Moderado">
      <formula>NOT(ISERROR(SEARCH("4- Moderado",C15)))</formula>
    </cfRule>
    <cfRule type="containsText" dxfId="836" priority="568" operator="containsText" text="3- Bajo">
      <formula>NOT(ISERROR(SEARCH("3- Bajo",C15)))</formula>
    </cfRule>
    <cfRule type="containsText" dxfId="835" priority="569" operator="containsText" text="4- Bajo">
      <formula>NOT(ISERROR(SEARCH("4- Bajo",C15)))</formula>
    </cfRule>
    <cfRule type="containsText" dxfId="834" priority="570" operator="containsText" text="1- Bajo">
      <formula>NOT(ISERROR(SEARCH("1- Bajo",C15)))</formula>
    </cfRule>
  </conditionalFormatting>
  <conditionalFormatting sqref="D15">
    <cfRule type="containsText" dxfId="833" priority="559" operator="containsText" text="3- Moderado">
      <formula>NOT(ISERROR(SEARCH("3- Moderado",D15)))</formula>
    </cfRule>
    <cfRule type="containsText" dxfId="832" priority="560" operator="containsText" text="6- Moderado">
      <formula>NOT(ISERROR(SEARCH("6- Moderado",D15)))</formula>
    </cfRule>
    <cfRule type="containsText" dxfId="831" priority="561" operator="containsText" text="4- Moderado">
      <formula>NOT(ISERROR(SEARCH("4- Moderado",D15)))</formula>
    </cfRule>
    <cfRule type="containsText" dxfId="830" priority="562" operator="containsText" text="3- Bajo">
      <formula>NOT(ISERROR(SEARCH("3- Bajo",D15)))</formula>
    </cfRule>
    <cfRule type="containsText" dxfId="829" priority="563" operator="containsText" text="4- Bajo">
      <formula>NOT(ISERROR(SEARCH("4- Bajo",D15)))</formula>
    </cfRule>
    <cfRule type="containsText" dxfId="828" priority="564" operator="containsText" text="1- Bajo">
      <formula>NOT(ISERROR(SEARCH("1- Bajo",D15)))</formula>
    </cfRule>
  </conditionalFormatting>
  <conditionalFormatting sqref="J10:J24">
    <cfRule type="containsText" dxfId="827" priority="558" operator="containsText" text="Moderado">
      <formula>NOT(ISERROR(SEARCH("Moderado",J10)))</formula>
    </cfRule>
  </conditionalFormatting>
  <conditionalFormatting sqref="J10:J24">
    <cfRule type="containsText" dxfId="826" priority="556" operator="containsText" text="Bajo">
      <formula>NOT(ISERROR(SEARCH("Bajo",J10)))</formula>
    </cfRule>
    <cfRule type="containsText" dxfId="825" priority="557" operator="containsText" text="Extremo">
      <formula>NOT(ISERROR(SEARCH("Extremo",J10)))</formula>
    </cfRule>
  </conditionalFormatting>
  <conditionalFormatting sqref="K10:K24">
    <cfRule type="containsText" dxfId="824" priority="554" operator="containsText" text="Baja">
      <formula>NOT(ISERROR(SEARCH("Baja",K10)))</formula>
    </cfRule>
    <cfRule type="containsText" dxfId="823" priority="555" operator="containsText" text="Muy Baja">
      <formula>NOT(ISERROR(SEARCH("Muy Baja",K10)))</formula>
    </cfRule>
  </conditionalFormatting>
  <conditionalFormatting sqref="K10:K24">
    <cfRule type="containsText" dxfId="822" priority="552" operator="containsText" text="Muy Alta">
      <formula>NOT(ISERROR(SEARCH("Muy Alta",K10)))</formula>
    </cfRule>
    <cfRule type="containsText" dxfId="821" priority="553" operator="containsText" text="Alta">
      <formula>NOT(ISERROR(SEARCH("Alta",K10)))</formula>
    </cfRule>
  </conditionalFormatting>
  <conditionalFormatting sqref="L10:L24">
    <cfRule type="containsText" dxfId="820" priority="548" operator="containsText" text="Catastrófico">
      <formula>NOT(ISERROR(SEARCH("Catastrófico",L10)))</formula>
    </cfRule>
    <cfRule type="containsText" dxfId="819" priority="549" operator="containsText" text="Mayor">
      <formula>NOT(ISERROR(SEARCH("Mayor",L10)))</formula>
    </cfRule>
    <cfRule type="containsText" dxfId="818" priority="550" operator="containsText" text="Menor">
      <formula>NOT(ISERROR(SEARCH("Menor",L10)))</formula>
    </cfRule>
    <cfRule type="containsText" dxfId="817" priority="551" operator="containsText" text="Leve">
      <formula>NOT(ISERROR(SEARCH("Leve",L10)))</formula>
    </cfRule>
  </conditionalFormatting>
  <conditionalFormatting sqref="A20 E20">
    <cfRule type="containsText" dxfId="816" priority="542" operator="containsText" text="3- Moderado">
      <formula>NOT(ISERROR(SEARCH("3- Moderado",A20)))</formula>
    </cfRule>
    <cfRule type="containsText" dxfId="815" priority="543" operator="containsText" text="6- Moderado">
      <formula>NOT(ISERROR(SEARCH("6- Moderado",A20)))</formula>
    </cfRule>
    <cfRule type="containsText" dxfId="814" priority="544" operator="containsText" text="4- Moderado">
      <formula>NOT(ISERROR(SEARCH("4- Moderado",A20)))</formula>
    </cfRule>
    <cfRule type="containsText" dxfId="813" priority="545" operator="containsText" text="3- Bajo">
      <formula>NOT(ISERROR(SEARCH("3- Bajo",A20)))</formula>
    </cfRule>
    <cfRule type="containsText" dxfId="812" priority="546" operator="containsText" text="4- Bajo">
      <formula>NOT(ISERROR(SEARCH("4- Bajo",A20)))</formula>
    </cfRule>
    <cfRule type="containsText" dxfId="811" priority="547" operator="containsText" text="1- Bajo">
      <formula>NOT(ISERROR(SEARCH("1- Bajo",A20)))</formula>
    </cfRule>
  </conditionalFormatting>
  <conditionalFormatting sqref="F20:G20">
    <cfRule type="containsText" dxfId="810" priority="536" operator="containsText" text="3- Moderado">
      <formula>NOT(ISERROR(SEARCH("3- Moderado",F20)))</formula>
    </cfRule>
    <cfRule type="containsText" dxfId="809" priority="537" operator="containsText" text="6- Moderado">
      <formula>NOT(ISERROR(SEARCH("6- Moderado",F20)))</formula>
    </cfRule>
    <cfRule type="containsText" dxfId="808" priority="538" operator="containsText" text="4- Moderado">
      <formula>NOT(ISERROR(SEARCH("4- Moderado",F20)))</formula>
    </cfRule>
    <cfRule type="containsText" dxfId="807" priority="539" operator="containsText" text="3- Bajo">
      <formula>NOT(ISERROR(SEARCH("3- Bajo",F20)))</formula>
    </cfRule>
    <cfRule type="containsText" dxfId="806" priority="540" operator="containsText" text="4- Bajo">
      <formula>NOT(ISERROR(SEARCH("4- Bajo",F20)))</formula>
    </cfRule>
    <cfRule type="containsText" dxfId="805" priority="541" operator="containsText" text="1- Bajo">
      <formula>NOT(ISERROR(SEARCH("1- Bajo",F20)))</formula>
    </cfRule>
  </conditionalFormatting>
  <conditionalFormatting sqref="C20">
    <cfRule type="containsText" dxfId="804" priority="530" operator="containsText" text="3- Moderado">
      <formula>NOT(ISERROR(SEARCH("3- Moderado",C20)))</formula>
    </cfRule>
    <cfRule type="containsText" dxfId="803" priority="531" operator="containsText" text="6- Moderado">
      <formula>NOT(ISERROR(SEARCH("6- Moderado",C20)))</formula>
    </cfRule>
    <cfRule type="containsText" dxfId="802" priority="532" operator="containsText" text="4- Moderado">
      <formula>NOT(ISERROR(SEARCH("4- Moderado",C20)))</formula>
    </cfRule>
    <cfRule type="containsText" dxfId="801" priority="533" operator="containsText" text="3- Bajo">
      <formula>NOT(ISERROR(SEARCH("3- Bajo",C20)))</formula>
    </cfRule>
    <cfRule type="containsText" dxfId="800" priority="534" operator="containsText" text="4- Bajo">
      <formula>NOT(ISERROR(SEARCH("4- Bajo",C20)))</formula>
    </cfRule>
    <cfRule type="containsText" dxfId="799" priority="535" operator="containsText" text="1- Bajo">
      <formula>NOT(ISERROR(SEARCH("1- Bajo",C20)))</formula>
    </cfRule>
  </conditionalFormatting>
  <conditionalFormatting sqref="D20">
    <cfRule type="containsText" dxfId="798" priority="524" operator="containsText" text="3- Moderado">
      <formula>NOT(ISERROR(SEARCH("3- Moderado",D20)))</formula>
    </cfRule>
    <cfRule type="containsText" dxfId="797" priority="525" operator="containsText" text="6- Moderado">
      <formula>NOT(ISERROR(SEARCH("6- Moderado",D20)))</formula>
    </cfRule>
    <cfRule type="containsText" dxfId="796" priority="526" operator="containsText" text="4- Moderado">
      <formula>NOT(ISERROR(SEARCH("4- Moderado",D20)))</formula>
    </cfRule>
    <cfRule type="containsText" dxfId="795" priority="527" operator="containsText" text="3- Bajo">
      <formula>NOT(ISERROR(SEARCH("3- Bajo",D20)))</formula>
    </cfRule>
    <cfRule type="containsText" dxfId="794" priority="528" operator="containsText" text="4- Bajo">
      <formula>NOT(ISERROR(SEARCH("4- Bajo",D20)))</formula>
    </cfRule>
    <cfRule type="containsText" dxfId="793" priority="529" operator="containsText" text="1- Bajo">
      <formula>NOT(ISERROR(SEARCH("1- Bajo",D20)))</formula>
    </cfRule>
  </conditionalFormatting>
  <conditionalFormatting sqref="K25:L25">
    <cfRule type="containsText" dxfId="792" priority="518" operator="containsText" text="3- Moderado">
      <formula>NOT(ISERROR(SEARCH("3- Moderado",K25)))</formula>
    </cfRule>
    <cfRule type="containsText" dxfId="791" priority="519" operator="containsText" text="6- Moderado">
      <formula>NOT(ISERROR(SEARCH("6- Moderado",K25)))</formula>
    </cfRule>
    <cfRule type="containsText" dxfId="790" priority="520" operator="containsText" text="4- Moderado">
      <formula>NOT(ISERROR(SEARCH("4- Moderado",K25)))</formula>
    </cfRule>
    <cfRule type="containsText" dxfId="789" priority="521" operator="containsText" text="3- Bajo">
      <formula>NOT(ISERROR(SEARCH("3- Bajo",K25)))</formula>
    </cfRule>
    <cfRule type="containsText" dxfId="788" priority="522" operator="containsText" text="4- Bajo">
      <formula>NOT(ISERROR(SEARCH("4- Bajo",K25)))</formula>
    </cfRule>
    <cfRule type="containsText" dxfId="787" priority="523" operator="containsText" text="1- Bajo">
      <formula>NOT(ISERROR(SEARCH("1- Bajo",K25)))</formula>
    </cfRule>
  </conditionalFormatting>
  <conditionalFormatting sqref="H25:I25">
    <cfRule type="containsText" dxfId="786" priority="512" operator="containsText" text="3- Moderado">
      <formula>NOT(ISERROR(SEARCH("3- Moderado",H25)))</formula>
    </cfRule>
    <cfRule type="containsText" dxfId="785" priority="513" operator="containsText" text="6- Moderado">
      <formula>NOT(ISERROR(SEARCH("6- Moderado",H25)))</formula>
    </cfRule>
    <cfRule type="containsText" dxfId="784" priority="514" operator="containsText" text="4- Moderado">
      <formula>NOT(ISERROR(SEARCH("4- Moderado",H25)))</formula>
    </cfRule>
    <cfRule type="containsText" dxfId="783" priority="515" operator="containsText" text="3- Bajo">
      <formula>NOT(ISERROR(SEARCH("3- Bajo",H25)))</formula>
    </cfRule>
    <cfRule type="containsText" dxfId="782" priority="516" operator="containsText" text="4- Bajo">
      <formula>NOT(ISERROR(SEARCH("4- Bajo",H25)))</formula>
    </cfRule>
    <cfRule type="containsText" dxfId="781" priority="517" operator="containsText" text="1- Bajo">
      <formula>NOT(ISERROR(SEARCH("1- Bajo",H25)))</formula>
    </cfRule>
  </conditionalFormatting>
  <conditionalFormatting sqref="A25 C25:E25">
    <cfRule type="containsText" dxfId="780" priority="506" operator="containsText" text="3- Moderado">
      <formula>NOT(ISERROR(SEARCH("3- Moderado",A25)))</formula>
    </cfRule>
    <cfRule type="containsText" dxfId="779" priority="507" operator="containsText" text="6- Moderado">
      <formula>NOT(ISERROR(SEARCH("6- Moderado",A25)))</formula>
    </cfRule>
    <cfRule type="containsText" dxfId="778" priority="508" operator="containsText" text="4- Moderado">
      <formula>NOT(ISERROR(SEARCH("4- Moderado",A25)))</formula>
    </cfRule>
    <cfRule type="containsText" dxfId="777" priority="509" operator="containsText" text="3- Bajo">
      <formula>NOT(ISERROR(SEARCH("3- Bajo",A25)))</formula>
    </cfRule>
    <cfRule type="containsText" dxfId="776" priority="510" operator="containsText" text="4- Bajo">
      <formula>NOT(ISERROR(SEARCH("4- Bajo",A25)))</formula>
    </cfRule>
    <cfRule type="containsText" dxfId="775" priority="511" operator="containsText" text="1- Bajo">
      <formula>NOT(ISERROR(SEARCH("1- Bajo",A25)))</formula>
    </cfRule>
  </conditionalFormatting>
  <conditionalFormatting sqref="F25:G25">
    <cfRule type="containsText" dxfId="774" priority="500" operator="containsText" text="3- Moderado">
      <formula>NOT(ISERROR(SEARCH("3- Moderado",F25)))</formula>
    </cfRule>
    <cfRule type="containsText" dxfId="773" priority="501" operator="containsText" text="6- Moderado">
      <formula>NOT(ISERROR(SEARCH("6- Moderado",F25)))</formula>
    </cfRule>
    <cfRule type="containsText" dxfId="772" priority="502" operator="containsText" text="4- Moderado">
      <formula>NOT(ISERROR(SEARCH("4- Moderado",F25)))</formula>
    </cfRule>
    <cfRule type="containsText" dxfId="771" priority="503" operator="containsText" text="3- Bajo">
      <formula>NOT(ISERROR(SEARCH("3- Bajo",F25)))</formula>
    </cfRule>
    <cfRule type="containsText" dxfId="770" priority="504" operator="containsText" text="4- Bajo">
      <formula>NOT(ISERROR(SEARCH("4- Bajo",F25)))</formula>
    </cfRule>
    <cfRule type="containsText" dxfId="769" priority="505" operator="containsText" text="1- Bajo">
      <formula>NOT(ISERROR(SEARCH("1- Bajo",F25)))</formula>
    </cfRule>
  </conditionalFormatting>
  <conditionalFormatting sqref="J25:J29">
    <cfRule type="containsText" dxfId="768" priority="495" operator="containsText" text="Bajo">
      <formula>NOT(ISERROR(SEARCH("Bajo",J25)))</formula>
    </cfRule>
    <cfRule type="containsText" dxfId="767" priority="496" operator="containsText" text="Moderado">
      <formula>NOT(ISERROR(SEARCH("Moderado",J25)))</formula>
    </cfRule>
    <cfRule type="containsText" dxfId="766" priority="497" operator="containsText" text="Alto">
      <formula>NOT(ISERROR(SEARCH("Alto",J25)))</formula>
    </cfRule>
    <cfRule type="containsText" dxfId="76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764" priority="470" operator="containsText" text="Moderado">
      <formula>NOT(ISERROR(SEARCH("Moderado",M25)))</formula>
    </cfRule>
    <cfRule type="containsText" dxfId="763" priority="490" operator="containsText" text="Bajo">
      <formula>NOT(ISERROR(SEARCH("Bajo",M25)))</formula>
    </cfRule>
    <cfRule type="containsText" dxfId="762" priority="491" operator="containsText" text="Moderado">
      <formula>NOT(ISERROR(SEARCH("Moderado",M25)))</formula>
    </cfRule>
    <cfRule type="containsText" dxfId="761" priority="492" operator="containsText" text="Alto">
      <formula>NOT(ISERROR(SEARCH("Alto",M25)))</formula>
    </cfRule>
    <cfRule type="containsText" dxfId="76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759" priority="484" operator="containsText" text="3- Moderado">
      <formula>NOT(ISERROR(SEARCH("3- Moderado",N25)))</formula>
    </cfRule>
    <cfRule type="containsText" dxfId="758" priority="485" operator="containsText" text="6- Moderado">
      <formula>NOT(ISERROR(SEARCH("6- Moderado",N25)))</formula>
    </cfRule>
    <cfRule type="containsText" dxfId="757" priority="486" operator="containsText" text="4- Moderado">
      <formula>NOT(ISERROR(SEARCH("4- Moderado",N25)))</formula>
    </cfRule>
    <cfRule type="containsText" dxfId="756" priority="487" operator="containsText" text="3- Bajo">
      <formula>NOT(ISERROR(SEARCH("3- Bajo",N25)))</formula>
    </cfRule>
    <cfRule type="containsText" dxfId="755" priority="488" operator="containsText" text="4- Bajo">
      <formula>NOT(ISERROR(SEARCH("4- Bajo",N25)))</formula>
    </cfRule>
    <cfRule type="containsText" dxfId="754" priority="489" operator="containsText" text="1- Bajo">
      <formula>NOT(ISERROR(SEARCH("1- Bajo",N25)))</formula>
    </cfRule>
  </conditionalFormatting>
  <conditionalFormatting sqref="H25:H29">
    <cfRule type="containsText" dxfId="753" priority="471" operator="containsText" text="Muy Alta">
      <formula>NOT(ISERROR(SEARCH("Muy Alta",H25)))</formula>
    </cfRule>
    <cfRule type="containsText" dxfId="752" priority="472" operator="containsText" text="Alta">
      <formula>NOT(ISERROR(SEARCH("Alta",H25)))</formula>
    </cfRule>
    <cfRule type="containsText" dxfId="751" priority="473" operator="containsText" text="Muy Alta">
      <formula>NOT(ISERROR(SEARCH("Muy Alta",H25)))</formula>
    </cfRule>
    <cfRule type="containsText" dxfId="750" priority="478" operator="containsText" text="Muy Baja">
      <formula>NOT(ISERROR(SEARCH("Muy Baja",H25)))</formula>
    </cfRule>
    <cfRule type="containsText" dxfId="749" priority="479" operator="containsText" text="Baja">
      <formula>NOT(ISERROR(SEARCH("Baja",H25)))</formula>
    </cfRule>
    <cfRule type="containsText" dxfId="748" priority="480" operator="containsText" text="Media">
      <formula>NOT(ISERROR(SEARCH("Media",H25)))</formula>
    </cfRule>
    <cfRule type="containsText" dxfId="747" priority="481" operator="containsText" text="Alta">
      <formula>NOT(ISERROR(SEARCH("Alta",H25)))</formula>
    </cfRule>
    <cfRule type="containsText" dxfId="746" priority="483" operator="containsText" text="Muy Alta">
      <formula>NOT(ISERROR(SEARCH("Muy Alta",H25)))</formula>
    </cfRule>
  </conditionalFormatting>
  <conditionalFormatting sqref="I25:I29">
    <cfRule type="containsText" dxfId="745" priority="474" operator="containsText" text="Catastrófico">
      <formula>NOT(ISERROR(SEARCH("Catastrófico",I25)))</formula>
    </cfRule>
    <cfRule type="containsText" dxfId="744" priority="475" operator="containsText" text="Mayor">
      <formula>NOT(ISERROR(SEARCH("Mayor",I25)))</formula>
    </cfRule>
    <cfRule type="containsText" dxfId="743" priority="476" operator="containsText" text="Menor">
      <formula>NOT(ISERROR(SEARCH("Menor",I25)))</formula>
    </cfRule>
    <cfRule type="containsText" dxfId="742" priority="477" operator="containsText" text="Leve">
      <formula>NOT(ISERROR(SEARCH("Leve",I25)))</formula>
    </cfRule>
    <cfRule type="containsText" dxfId="741" priority="482" operator="containsText" text="Moderado">
      <formula>NOT(ISERROR(SEARCH("Moderado",I25)))</formula>
    </cfRule>
  </conditionalFormatting>
  <conditionalFormatting sqref="K25:K29">
    <cfRule type="containsText" dxfId="740" priority="469" operator="containsText" text="Media">
      <formula>NOT(ISERROR(SEARCH("Media",K25)))</formula>
    </cfRule>
  </conditionalFormatting>
  <conditionalFormatting sqref="L25:L29">
    <cfRule type="containsText" dxfId="739" priority="468" operator="containsText" text="Moderado">
      <formula>NOT(ISERROR(SEARCH("Moderado",L25)))</formula>
    </cfRule>
  </conditionalFormatting>
  <conditionalFormatting sqref="J25:J29">
    <cfRule type="containsText" dxfId="738" priority="467" operator="containsText" text="Moderado">
      <formula>NOT(ISERROR(SEARCH("Moderado",J25)))</formula>
    </cfRule>
  </conditionalFormatting>
  <conditionalFormatting sqref="J25:J29">
    <cfRule type="containsText" dxfId="737" priority="465" operator="containsText" text="Bajo">
      <formula>NOT(ISERROR(SEARCH("Bajo",J25)))</formula>
    </cfRule>
    <cfRule type="containsText" dxfId="736" priority="466" operator="containsText" text="Extremo">
      <formula>NOT(ISERROR(SEARCH("Extremo",J25)))</formula>
    </cfRule>
  </conditionalFormatting>
  <conditionalFormatting sqref="K25:K29">
    <cfRule type="containsText" dxfId="735" priority="463" operator="containsText" text="Baja">
      <formula>NOT(ISERROR(SEARCH("Baja",K25)))</formula>
    </cfRule>
    <cfRule type="containsText" dxfId="734" priority="464" operator="containsText" text="Muy Baja">
      <formula>NOT(ISERROR(SEARCH("Muy Baja",K25)))</formula>
    </cfRule>
  </conditionalFormatting>
  <conditionalFormatting sqref="K25:K29">
    <cfRule type="containsText" dxfId="733" priority="461" operator="containsText" text="Muy Alta">
      <formula>NOT(ISERROR(SEARCH("Muy Alta",K25)))</formula>
    </cfRule>
    <cfRule type="containsText" dxfId="732" priority="462" operator="containsText" text="Alta">
      <formula>NOT(ISERROR(SEARCH("Alta",K25)))</formula>
    </cfRule>
  </conditionalFormatting>
  <conditionalFormatting sqref="L25:L29">
    <cfRule type="containsText" dxfId="731" priority="457" operator="containsText" text="Catastrófico">
      <formula>NOT(ISERROR(SEARCH("Catastrófico",L25)))</formula>
    </cfRule>
    <cfRule type="containsText" dxfId="730" priority="458" operator="containsText" text="Mayor">
      <formula>NOT(ISERROR(SEARCH("Mayor",L25)))</formula>
    </cfRule>
    <cfRule type="containsText" dxfId="729" priority="459" operator="containsText" text="Menor">
      <formula>NOT(ISERROR(SEARCH("Menor",L25)))</formula>
    </cfRule>
    <cfRule type="containsText" dxfId="728" priority="460" operator="containsText" text="Leve">
      <formula>NOT(ISERROR(SEARCH("Leve",L25)))</formula>
    </cfRule>
  </conditionalFormatting>
  <conditionalFormatting sqref="K30:L30">
    <cfRule type="containsText" dxfId="727" priority="451" operator="containsText" text="3- Moderado">
      <formula>NOT(ISERROR(SEARCH("3- Moderado",K30)))</formula>
    </cfRule>
    <cfRule type="containsText" dxfId="726" priority="452" operator="containsText" text="6- Moderado">
      <formula>NOT(ISERROR(SEARCH("6- Moderado",K30)))</formula>
    </cfRule>
    <cfRule type="containsText" dxfId="725" priority="453" operator="containsText" text="4- Moderado">
      <formula>NOT(ISERROR(SEARCH("4- Moderado",K30)))</formula>
    </cfRule>
    <cfRule type="containsText" dxfId="724" priority="454" operator="containsText" text="3- Bajo">
      <formula>NOT(ISERROR(SEARCH("3- Bajo",K30)))</formula>
    </cfRule>
    <cfRule type="containsText" dxfId="723" priority="455" operator="containsText" text="4- Bajo">
      <formula>NOT(ISERROR(SEARCH("4- Bajo",K30)))</formula>
    </cfRule>
    <cfRule type="containsText" dxfId="722" priority="456" operator="containsText" text="1- Bajo">
      <formula>NOT(ISERROR(SEARCH("1- Bajo",K30)))</formula>
    </cfRule>
  </conditionalFormatting>
  <conditionalFormatting sqref="H30:I30">
    <cfRule type="containsText" dxfId="721" priority="445" operator="containsText" text="3- Moderado">
      <formula>NOT(ISERROR(SEARCH("3- Moderado",H30)))</formula>
    </cfRule>
    <cfRule type="containsText" dxfId="720" priority="446" operator="containsText" text="6- Moderado">
      <formula>NOT(ISERROR(SEARCH("6- Moderado",H30)))</formula>
    </cfRule>
    <cfRule type="containsText" dxfId="719" priority="447" operator="containsText" text="4- Moderado">
      <formula>NOT(ISERROR(SEARCH("4- Moderado",H30)))</formula>
    </cfRule>
    <cfRule type="containsText" dxfId="718" priority="448" operator="containsText" text="3- Bajo">
      <formula>NOT(ISERROR(SEARCH("3- Bajo",H30)))</formula>
    </cfRule>
    <cfRule type="containsText" dxfId="717" priority="449" operator="containsText" text="4- Bajo">
      <formula>NOT(ISERROR(SEARCH("4- Bajo",H30)))</formula>
    </cfRule>
    <cfRule type="containsText" dxfId="716" priority="450" operator="containsText" text="1- Bajo">
      <formula>NOT(ISERROR(SEARCH("1- Bajo",H30)))</formula>
    </cfRule>
  </conditionalFormatting>
  <conditionalFormatting sqref="A30 C30:E30">
    <cfRule type="containsText" dxfId="715" priority="439" operator="containsText" text="3- Moderado">
      <formula>NOT(ISERROR(SEARCH("3- Moderado",A30)))</formula>
    </cfRule>
    <cfRule type="containsText" dxfId="714" priority="440" operator="containsText" text="6- Moderado">
      <formula>NOT(ISERROR(SEARCH("6- Moderado",A30)))</formula>
    </cfRule>
    <cfRule type="containsText" dxfId="713" priority="441" operator="containsText" text="4- Moderado">
      <formula>NOT(ISERROR(SEARCH("4- Moderado",A30)))</formula>
    </cfRule>
    <cfRule type="containsText" dxfId="712" priority="442" operator="containsText" text="3- Bajo">
      <formula>NOT(ISERROR(SEARCH("3- Bajo",A30)))</formula>
    </cfRule>
    <cfRule type="containsText" dxfId="711" priority="443" operator="containsText" text="4- Bajo">
      <formula>NOT(ISERROR(SEARCH("4- Bajo",A30)))</formula>
    </cfRule>
    <cfRule type="containsText" dxfId="710" priority="444" operator="containsText" text="1- Bajo">
      <formula>NOT(ISERROR(SEARCH("1- Bajo",A30)))</formula>
    </cfRule>
  </conditionalFormatting>
  <conditionalFormatting sqref="F30:G30">
    <cfRule type="containsText" dxfId="709" priority="433" operator="containsText" text="3- Moderado">
      <formula>NOT(ISERROR(SEARCH("3- Moderado",F30)))</formula>
    </cfRule>
    <cfRule type="containsText" dxfId="708" priority="434" operator="containsText" text="6- Moderado">
      <formula>NOT(ISERROR(SEARCH("6- Moderado",F30)))</formula>
    </cfRule>
    <cfRule type="containsText" dxfId="707" priority="435" operator="containsText" text="4- Moderado">
      <formula>NOT(ISERROR(SEARCH("4- Moderado",F30)))</formula>
    </cfRule>
    <cfRule type="containsText" dxfId="706" priority="436" operator="containsText" text="3- Bajo">
      <formula>NOT(ISERROR(SEARCH("3- Bajo",F30)))</formula>
    </cfRule>
    <cfRule type="containsText" dxfId="705" priority="437" operator="containsText" text="4- Bajo">
      <formula>NOT(ISERROR(SEARCH("4- Bajo",F30)))</formula>
    </cfRule>
    <cfRule type="containsText" dxfId="704" priority="438" operator="containsText" text="1- Bajo">
      <formula>NOT(ISERROR(SEARCH("1- Bajo",F30)))</formula>
    </cfRule>
  </conditionalFormatting>
  <conditionalFormatting sqref="J30:J34">
    <cfRule type="containsText" dxfId="703" priority="428" operator="containsText" text="Bajo">
      <formula>NOT(ISERROR(SEARCH("Bajo",J30)))</formula>
    </cfRule>
    <cfRule type="containsText" dxfId="702" priority="429" operator="containsText" text="Moderado">
      <formula>NOT(ISERROR(SEARCH("Moderado",J30)))</formula>
    </cfRule>
    <cfRule type="containsText" dxfId="701" priority="430" operator="containsText" text="Alto">
      <formula>NOT(ISERROR(SEARCH("Alto",J30)))</formula>
    </cfRule>
    <cfRule type="containsText" dxfId="70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699" priority="403" operator="containsText" text="Moderado">
      <formula>NOT(ISERROR(SEARCH("Moderado",M30)))</formula>
    </cfRule>
    <cfRule type="containsText" dxfId="698" priority="423" operator="containsText" text="Bajo">
      <formula>NOT(ISERROR(SEARCH("Bajo",M30)))</formula>
    </cfRule>
    <cfRule type="containsText" dxfId="697" priority="424" operator="containsText" text="Moderado">
      <formula>NOT(ISERROR(SEARCH("Moderado",M30)))</formula>
    </cfRule>
    <cfRule type="containsText" dxfId="696" priority="425" operator="containsText" text="Alto">
      <formula>NOT(ISERROR(SEARCH("Alto",M30)))</formula>
    </cfRule>
    <cfRule type="containsText" dxfId="69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694" priority="417" operator="containsText" text="3- Moderado">
      <formula>NOT(ISERROR(SEARCH("3- Moderado",N30)))</formula>
    </cfRule>
    <cfRule type="containsText" dxfId="693" priority="418" operator="containsText" text="6- Moderado">
      <formula>NOT(ISERROR(SEARCH("6- Moderado",N30)))</formula>
    </cfRule>
    <cfRule type="containsText" dxfId="692" priority="419" operator="containsText" text="4- Moderado">
      <formula>NOT(ISERROR(SEARCH("4- Moderado",N30)))</formula>
    </cfRule>
    <cfRule type="containsText" dxfId="691" priority="420" operator="containsText" text="3- Bajo">
      <formula>NOT(ISERROR(SEARCH("3- Bajo",N30)))</formula>
    </cfRule>
    <cfRule type="containsText" dxfId="690" priority="421" operator="containsText" text="4- Bajo">
      <formula>NOT(ISERROR(SEARCH("4- Bajo",N30)))</formula>
    </cfRule>
    <cfRule type="containsText" dxfId="689" priority="422" operator="containsText" text="1- Bajo">
      <formula>NOT(ISERROR(SEARCH("1- Bajo",N30)))</formula>
    </cfRule>
  </conditionalFormatting>
  <conditionalFormatting sqref="H30:H34">
    <cfRule type="containsText" dxfId="688" priority="404" operator="containsText" text="Muy Alta">
      <formula>NOT(ISERROR(SEARCH("Muy Alta",H30)))</formula>
    </cfRule>
    <cfRule type="containsText" dxfId="687" priority="405" operator="containsText" text="Alta">
      <formula>NOT(ISERROR(SEARCH("Alta",H30)))</formula>
    </cfRule>
    <cfRule type="containsText" dxfId="686" priority="406" operator="containsText" text="Muy Alta">
      <formula>NOT(ISERROR(SEARCH("Muy Alta",H30)))</formula>
    </cfRule>
    <cfRule type="containsText" dxfId="685" priority="411" operator="containsText" text="Muy Baja">
      <formula>NOT(ISERROR(SEARCH("Muy Baja",H30)))</formula>
    </cfRule>
    <cfRule type="containsText" dxfId="684" priority="412" operator="containsText" text="Baja">
      <formula>NOT(ISERROR(SEARCH("Baja",H30)))</formula>
    </cfRule>
    <cfRule type="containsText" dxfId="683" priority="413" operator="containsText" text="Media">
      <formula>NOT(ISERROR(SEARCH("Media",H30)))</formula>
    </cfRule>
    <cfRule type="containsText" dxfId="682" priority="414" operator="containsText" text="Alta">
      <formula>NOT(ISERROR(SEARCH("Alta",H30)))</formula>
    </cfRule>
    <cfRule type="containsText" dxfId="681" priority="416" operator="containsText" text="Muy Alta">
      <formula>NOT(ISERROR(SEARCH("Muy Alta",H30)))</formula>
    </cfRule>
  </conditionalFormatting>
  <conditionalFormatting sqref="I30:I34">
    <cfRule type="containsText" dxfId="680" priority="407" operator="containsText" text="Catastrófico">
      <formula>NOT(ISERROR(SEARCH("Catastrófico",I30)))</formula>
    </cfRule>
    <cfRule type="containsText" dxfId="679" priority="408" operator="containsText" text="Mayor">
      <formula>NOT(ISERROR(SEARCH("Mayor",I30)))</formula>
    </cfRule>
    <cfRule type="containsText" dxfId="678" priority="409" operator="containsText" text="Menor">
      <formula>NOT(ISERROR(SEARCH("Menor",I30)))</formula>
    </cfRule>
    <cfRule type="containsText" dxfId="677" priority="410" operator="containsText" text="Leve">
      <formula>NOT(ISERROR(SEARCH("Leve",I30)))</formula>
    </cfRule>
    <cfRule type="containsText" dxfId="676" priority="415" operator="containsText" text="Moderado">
      <formula>NOT(ISERROR(SEARCH("Moderado",I30)))</formula>
    </cfRule>
  </conditionalFormatting>
  <conditionalFormatting sqref="K30:K34">
    <cfRule type="containsText" dxfId="675" priority="402" operator="containsText" text="Media">
      <formula>NOT(ISERROR(SEARCH("Media",K30)))</formula>
    </cfRule>
  </conditionalFormatting>
  <conditionalFormatting sqref="L30:L34">
    <cfRule type="containsText" dxfId="674" priority="401" operator="containsText" text="Moderado">
      <formula>NOT(ISERROR(SEARCH("Moderado",L30)))</formula>
    </cfRule>
  </conditionalFormatting>
  <conditionalFormatting sqref="J30:J34">
    <cfRule type="containsText" dxfId="673" priority="400" operator="containsText" text="Moderado">
      <formula>NOT(ISERROR(SEARCH("Moderado",J30)))</formula>
    </cfRule>
  </conditionalFormatting>
  <conditionalFormatting sqref="J30:J34">
    <cfRule type="containsText" dxfId="672" priority="398" operator="containsText" text="Bajo">
      <formula>NOT(ISERROR(SEARCH("Bajo",J30)))</formula>
    </cfRule>
    <cfRule type="containsText" dxfId="671" priority="399" operator="containsText" text="Extremo">
      <formula>NOT(ISERROR(SEARCH("Extremo",J30)))</formula>
    </cfRule>
  </conditionalFormatting>
  <conditionalFormatting sqref="K30:K34">
    <cfRule type="containsText" dxfId="670" priority="396" operator="containsText" text="Baja">
      <formula>NOT(ISERROR(SEARCH("Baja",K30)))</formula>
    </cfRule>
    <cfRule type="containsText" dxfId="669" priority="397" operator="containsText" text="Muy Baja">
      <formula>NOT(ISERROR(SEARCH("Muy Baja",K30)))</formula>
    </cfRule>
  </conditionalFormatting>
  <conditionalFormatting sqref="K30:K34">
    <cfRule type="containsText" dxfId="668" priority="394" operator="containsText" text="Muy Alta">
      <formula>NOT(ISERROR(SEARCH("Muy Alta",K30)))</formula>
    </cfRule>
    <cfRule type="containsText" dxfId="667" priority="395" operator="containsText" text="Alta">
      <formula>NOT(ISERROR(SEARCH("Alta",K30)))</formula>
    </cfRule>
  </conditionalFormatting>
  <conditionalFormatting sqref="L30:L34">
    <cfRule type="containsText" dxfId="666" priority="390" operator="containsText" text="Catastrófico">
      <formula>NOT(ISERROR(SEARCH("Catastrófico",L30)))</formula>
    </cfRule>
    <cfRule type="containsText" dxfId="665" priority="391" operator="containsText" text="Mayor">
      <formula>NOT(ISERROR(SEARCH("Mayor",L30)))</formula>
    </cfRule>
    <cfRule type="containsText" dxfId="664" priority="392" operator="containsText" text="Menor">
      <formula>NOT(ISERROR(SEARCH("Menor",L30)))</formula>
    </cfRule>
    <cfRule type="containsText" dxfId="663" priority="393" operator="containsText" text="Leve">
      <formula>NOT(ISERROR(SEARCH("Leve",L30)))</formula>
    </cfRule>
  </conditionalFormatting>
  <conditionalFormatting sqref="K35:L35">
    <cfRule type="containsText" dxfId="662" priority="384" operator="containsText" text="3- Moderado">
      <formula>NOT(ISERROR(SEARCH("3- Moderado",K35)))</formula>
    </cfRule>
    <cfRule type="containsText" dxfId="661" priority="385" operator="containsText" text="6- Moderado">
      <formula>NOT(ISERROR(SEARCH("6- Moderado",K35)))</formula>
    </cfRule>
    <cfRule type="containsText" dxfId="660" priority="386" operator="containsText" text="4- Moderado">
      <formula>NOT(ISERROR(SEARCH("4- Moderado",K35)))</formula>
    </cfRule>
    <cfRule type="containsText" dxfId="659" priority="387" operator="containsText" text="3- Bajo">
      <formula>NOT(ISERROR(SEARCH("3- Bajo",K35)))</formula>
    </cfRule>
    <cfRule type="containsText" dxfId="658" priority="388" operator="containsText" text="4- Bajo">
      <formula>NOT(ISERROR(SEARCH("4- Bajo",K35)))</formula>
    </cfRule>
    <cfRule type="containsText" dxfId="657" priority="389" operator="containsText" text="1- Bajo">
      <formula>NOT(ISERROR(SEARCH("1- Bajo",K35)))</formula>
    </cfRule>
  </conditionalFormatting>
  <conditionalFormatting sqref="H35:I35">
    <cfRule type="containsText" dxfId="656" priority="378" operator="containsText" text="3- Moderado">
      <formula>NOT(ISERROR(SEARCH("3- Moderado",H35)))</formula>
    </cfRule>
    <cfRule type="containsText" dxfId="655" priority="379" operator="containsText" text="6- Moderado">
      <formula>NOT(ISERROR(SEARCH("6- Moderado",H35)))</formula>
    </cfRule>
    <cfRule type="containsText" dxfId="654" priority="380" operator="containsText" text="4- Moderado">
      <formula>NOT(ISERROR(SEARCH("4- Moderado",H35)))</formula>
    </cfRule>
    <cfRule type="containsText" dxfId="653" priority="381" operator="containsText" text="3- Bajo">
      <formula>NOT(ISERROR(SEARCH("3- Bajo",H35)))</formula>
    </cfRule>
    <cfRule type="containsText" dxfId="652" priority="382" operator="containsText" text="4- Bajo">
      <formula>NOT(ISERROR(SEARCH("4- Bajo",H35)))</formula>
    </cfRule>
    <cfRule type="containsText" dxfId="651" priority="383" operator="containsText" text="1- Bajo">
      <formula>NOT(ISERROR(SEARCH("1- Bajo",H35)))</formula>
    </cfRule>
  </conditionalFormatting>
  <conditionalFormatting sqref="A35 C35:E35">
    <cfRule type="containsText" dxfId="650" priority="372" operator="containsText" text="3- Moderado">
      <formula>NOT(ISERROR(SEARCH("3- Moderado",A35)))</formula>
    </cfRule>
    <cfRule type="containsText" dxfId="649" priority="373" operator="containsText" text="6- Moderado">
      <formula>NOT(ISERROR(SEARCH("6- Moderado",A35)))</formula>
    </cfRule>
    <cfRule type="containsText" dxfId="648" priority="374" operator="containsText" text="4- Moderado">
      <formula>NOT(ISERROR(SEARCH("4- Moderado",A35)))</formula>
    </cfRule>
    <cfRule type="containsText" dxfId="647" priority="375" operator="containsText" text="3- Bajo">
      <formula>NOT(ISERROR(SEARCH("3- Bajo",A35)))</formula>
    </cfRule>
    <cfRule type="containsText" dxfId="646" priority="376" operator="containsText" text="4- Bajo">
      <formula>NOT(ISERROR(SEARCH("4- Bajo",A35)))</formula>
    </cfRule>
    <cfRule type="containsText" dxfId="645" priority="377" operator="containsText" text="1- Bajo">
      <formula>NOT(ISERROR(SEARCH("1- Bajo",A35)))</formula>
    </cfRule>
  </conditionalFormatting>
  <conditionalFormatting sqref="F35:G35">
    <cfRule type="containsText" dxfId="644" priority="366" operator="containsText" text="3- Moderado">
      <formula>NOT(ISERROR(SEARCH("3- Moderado",F35)))</formula>
    </cfRule>
    <cfRule type="containsText" dxfId="643" priority="367" operator="containsText" text="6- Moderado">
      <formula>NOT(ISERROR(SEARCH("6- Moderado",F35)))</formula>
    </cfRule>
    <cfRule type="containsText" dxfId="642" priority="368" operator="containsText" text="4- Moderado">
      <formula>NOT(ISERROR(SEARCH("4- Moderado",F35)))</formula>
    </cfRule>
    <cfRule type="containsText" dxfId="641" priority="369" operator="containsText" text="3- Bajo">
      <formula>NOT(ISERROR(SEARCH("3- Bajo",F35)))</formula>
    </cfRule>
    <cfRule type="containsText" dxfId="640" priority="370" operator="containsText" text="4- Bajo">
      <formula>NOT(ISERROR(SEARCH("4- Bajo",F35)))</formula>
    </cfRule>
    <cfRule type="containsText" dxfId="639" priority="371" operator="containsText" text="1- Bajo">
      <formula>NOT(ISERROR(SEARCH("1- Bajo",F35)))</formula>
    </cfRule>
  </conditionalFormatting>
  <conditionalFormatting sqref="J35:J39">
    <cfRule type="containsText" dxfId="638" priority="361" operator="containsText" text="Bajo">
      <formula>NOT(ISERROR(SEARCH("Bajo",J35)))</formula>
    </cfRule>
    <cfRule type="containsText" dxfId="637" priority="362" operator="containsText" text="Moderado">
      <formula>NOT(ISERROR(SEARCH("Moderado",J35)))</formula>
    </cfRule>
    <cfRule type="containsText" dxfId="636" priority="363" operator="containsText" text="Alto">
      <formula>NOT(ISERROR(SEARCH("Alto",J35)))</formula>
    </cfRule>
    <cfRule type="containsText" dxfId="63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634" priority="336" operator="containsText" text="Moderado">
      <formula>NOT(ISERROR(SEARCH("Moderado",M35)))</formula>
    </cfRule>
    <cfRule type="containsText" dxfId="633" priority="356" operator="containsText" text="Bajo">
      <formula>NOT(ISERROR(SEARCH("Bajo",M35)))</formula>
    </cfRule>
    <cfRule type="containsText" dxfId="632" priority="357" operator="containsText" text="Moderado">
      <formula>NOT(ISERROR(SEARCH("Moderado",M35)))</formula>
    </cfRule>
    <cfRule type="containsText" dxfId="631" priority="358" operator="containsText" text="Alto">
      <formula>NOT(ISERROR(SEARCH("Alto",M35)))</formula>
    </cfRule>
    <cfRule type="containsText" dxfId="63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629" priority="350" operator="containsText" text="3- Moderado">
      <formula>NOT(ISERROR(SEARCH("3- Moderado",N35)))</formula>
    </cfRule>
    <cfRule type="containsText" dxfId="628" priority="351" operator="containsText" text="6- Moderado">
      <formula>NOT(ISERROR(SEARCH("6- Moderado",N35)))</formula>
    </cfRule>
    <cfRule type="containsText" dxfId="627" priority="352" operator="containsText" text="4- Moderado">
      <formula>NOT(ISERROR(SEARCH("4- Moderado",N35)))</formula>
    </cfRule>
    <cfRule type="containsText" dxfId="626" priority="353" operator="containsText" text="3- Bajo">
      <formula>NOT(ISERROR(SEARCH("3- Bajo",N35)))</formula>
    </cfRule>
    <cfRule type="containsText" dxfId="625" priority="354" operator="containsText" text="4- Bajo">
      <formula>NOT(ISERROR(SEARCH("4- Bajo",N35)))</formula>
    </cfRule>
    <cfRule type="containsText" dxfId="624" priority="355" operator="containsText" text="1- Bajo">
      <formula>NOT(ISERROR(SEARCH("1- Bajo",N35)))</formula>
    </cfRule>
  </conditionalFormatting>
  <conditionalFormatting sqref="H35:H39">
    <cfRule type="containsText" dxfId="623" priority="337" operator="containsText" text="Muy Alta">
      <formula>NOT(ISERROR(SEARCH("Muy Alta",H35)))</formula>
    </cfRule>
    <cfRule type="containsText" dxfId="622" priority="338" operator="containsText" text="Alta">
      <formula>NOT(ISERROR(SEARCH("Alta",H35)))</formula>
    </cfRule>
    <cfRule type="containsText" dxfId="621" priority="339" operator="containsText" text="Muy Alta">
      <formula>NOT(ISERROR(SEARCH("Muy Alta",H35)))</formula>
    </cfRule>
    <cfRule type="containsText" dxfId="620" priority="344" operator="containsText" text="Muy Baja">
      <formula>NOT(ISERROR(SEARCH("Muy Baja",H35)))</formula>
    </cfRule>
    <cfRule type="containsText" dxfId="619" priority="345" operator="containsText" text="Baja">
      <formula>NOT(ISERROR(SEARCH("Baja",H35)))</formula>
    </cfRule>
    <cfRule type="containsText" dxfId="618" priority="346" operator="containsText" text="Media">
      <formula>NOT(ISERROR(SEARCH("Media",H35)))</formula>
    </cfRule>
    <cfRule type="containsText" dxfId="617" priority="347" operator="containsText" text="Alta">
      <formula>NOT(ISERROR(SEARCH("Alta",H35)))</formula>
    </cfRule>
    <cfRule type="containsText" dxfId="616" priority="349" operator="containsText" text="Muy Alta">
      <formula>NOT(ISERROR(SEARCH("Muy Alta",H35)))</formula>
    </cfRule>
  </conditionalFormatting>
  <conditionalFormatting sqref="I35:I39">
    <cfRule type="containsText" dxfId="615" priority="340" operator="containsText" text="Catastrófico">
      <formula>NOT(ISERROR(SEARCH("Catastrófico",I35)))</formula>
    </cfRule>
    <cfRule type="containsText" dxfId="614" priority="341" operator="containsText" text="Mayor">
      <formula>NOT(ISERROR(SEARCH("Mayor",I35)))</formula>
    </cfRule>
    <cfRule type="containsText" dxfId="613" priority="342" operator="containsText" text="Menor">
      <formula>NOT(ISERROR(SEARCH("Menor",I35)))</formula>
    </cfRule>
    <cfRule type="containsText" dxfId="612" priority="343" operator="containsText" text="Leve">
      <formula>NOT(ISERROR(SEARCH("Leve",I35)))</formula>
    </cfRule>
    <cfRule type="containsText" dxfId="611" priority="348" operator="containsText" text="Moderado">
      <formula>NOT(ISERROR(SEARCH("Moderado",I35)))</formula>
    </cfRule>
  </conditionalFormatting>
  <conditionalFormatting sqref="K35:K39">
    <cfRule type="containsText" dxfId="610" priority="335" operator="containsText" text="Media">
      <formula>NOT(ISERROR(SEARCH("Media",K35)))</formula>
    </cfRule>
  </conditionalFormatting>
  <conditionalFormatting sqref="L35:L39">
    <cfRule type="containsText" dxfId="609" priority="334" operator="containsText" text="Moderado">
      <formula>NOT(ISERROR(SEARCH("Moderado",L35)))</formula>
    </cfRule>
  </conditionalFormatting>
  <conditionalFormatting sqref="J35:J39">
    <cfRule type="containsText" dxfId="608" priority="333" operator="containsText" text="Moderado">
      <formula>NOT(ISERROR(SEARCH("Moderado",J35)))</formula>
    </cfRule>
  </conditionalFormatting>
  <conditionalFormatting sqref="J35:J39">
    <cfRule type="containsText" dxfId="607" priority="331" operator="containsText" text="Bajo">
      <formula>NOT(ISERROR(SEARCH("Bajo",J35)))</formula>
    </cfRule>
    <cfRule type="containsText" dxfId="606" priority="332" operator="containsText" text="Extremo">
      <formula>NOT(ISERROR(SEARCH("Extremo",J35)))</formula>
    </cfRule>
  </conditionalFormatting>
  <conditionalFormatting sqref="K35:K39">
    <cfRule type="containsText" dxfId="605" priority="329" operator="containsText" text="Baja">
      <formula>NOT(ISERROR(SEARCH("Baja",K35)))</formula>
    </cfRule>
    <cfRule type="containsText" dxfId="604" priority="330" operator="containsText" text="Muy Baja">
      <formula>NOT(ISERROR(SEARCH("Muy Baja",K35)))</formula>
    </cfRule>
  </conditionalFormatting>
  <conditionalFormatting sqref="K35:K39">
    <cfRule type="containsText" dxfId="603" priority="327" operator="containsText" text="Muy Alta">
      <formula>NOT(ISERROR(SEARCH("Muy Alta",K35)))</formula>
    </cfRule>
    <cfRule type="containsText" dxfId="602" priority="328" operator="containsText" text="Alta">
      <formula>NOT(ISERROR(SEARCH("Alta",K35)))</formula>
    </cfRule>
  </conditionalFormatting>
  <conditionalFormatting sqref="L35:L39">
    <cfRule type="containsText" dxfId="601" priority="323" operator="containsText" text="Catastrófico">
      <formula>NOT(ISERROR(SEARCH("Catastrófico",L35)))</formula>
    </cfRule>
    <cfRule type="containsText" dxfId="600" priority="324" operator="containsText" text="Mayor">
      <formula>NOT(ISERROR(SEARCH("Mayor",L35)))</formula>
    </cfRule>
    <cfRule type="containsText" dxfId="599" priority="325" operator="containsText" text="Menor">
      <formula>NOT(ISERROR(SEARCH("Menor",L35)))</formula>
    </cfRule>
    <cfRule type="containsText" dxfId="598" priority="326" operator="containsText" text="Leve">
      <formula>NOT(ISERROR(SEARCH("Leve",L35)))</formula>
    </cfRule>
  </conditionalFormatting>
  <conditionalFormatting sqref="K40:L40">
    <cfRule type="containsText" dxfId="597" priority="250" operator="containsText" text="3- Moderado">
      <formula>NOT(ISERROR(SEARCH("3- Moderado",K40)))</formula>
    </cfRule>
    <cfRule type="containsText" dxfId="596" priority="251" operator="containsText" text="6- Moderado">
      <formula>NOT(ISERROR(SEARCH("6- Moderado",K40)))</formula>
    </cfRule>
    <cfRule type="containsText" dxfId="595" priority="252" operator="containsText" text="4- Moderado">
      <formula>NOT(ISERROR(SEARCH("4- Moderado",K40)))</formula>
    </cfRule>
    <cfRule type="containsText" dxfId="594" priority="253" operator="containsText" text="3- Bajo">
      <formula>NOT(ISERROR(SEARCH("3- Bajo",K40)))</formula>
    </cfRule>
    <cfRule type="containsText" dxfId="593" priority="254" operator="containsText" text="4- Bajo">
      <formula>NOT(ISERROR(SEARCH("4- Bajo",K40)))</formula>
    </cfRule>
    <cfRule type="containsText" dxfId="592" priority="255" operator="containsText" text="1- Bajo">
      <formula>NOT(ISERROR(SEARCH("1- Bajo",K40)))</formula>
    </cfRule>
  </conditionalFormatting>
  <conditionalFormatting sqref="H40:I40">
    <cfRule type="containsText" dxfId="591" priority="244" operator="containsText" text="3- Moderado">
      <formula>NOT(ISERROR(SEARCH("3- Moderado",H40)))</formula>
    </cfRule>
    <cfRule type="containsText" dxfId="590" priority="245" operator="containsText" text="6- Moderado">
      <formula>NOT(ISERROR(SEARCH("6- Moderado",H40)))</formula>
    </cfRule>
    <cfRule type="containsText" dxfId="589" priority="246" operator="containsText" text="4- Moderado">
      <formula>NOT(ISERROR(SEARCH("4- Moderado",H40)))</formula>
    </cfRule>
    <cfRule type="containsText" dxfId="588" priority="247" operator="containsText" text="3- Bajo">
      <formula>NOT(ISERROR(SEARCH("3- Bajo",H40)))</formula>
    </cfRule>
    <cfRule type="containsText" dxfId="587" priority="248" operator="containsText" text="4- Bajo">
      <formula>NOT(ISERROR(SEARCH("4- Bajo",H40)))</formula>
    </cfRule>
    <cfRule type="containsText" dxfId="586" priority="249" operator="containsText" text="1- Bajo">
      <formula>NOT(ISERROR(SEARCH("1- Bajo",H40)))</formula>
    </cfRule>
  </conditionalFormatting>
  <conditionalFormatting sqref="A40 C40:E40">
    <cfRule type="containsText" dxfId="585" priority="238" operator="containsText" text="3- Moderado">
      <formula>NOT(ISERROR(SEARCH("3- Moderado",A40)))</formula>
    </cfRule>
    <cfRule type="containsText" dxfId="584" priority="239" operator="containsText" text="6- Moderado">
      <formula>NOT(ISERROR(SEARCH("6- Moderado",A40)))</formula>
    </cfRule>
    <cfRule type="containsText" dxfId="583" priority="240" operator="containsText" text="4- Moderado">
      <formula>NOT(ISERROR(SEARCH("4- Moderado",A40)))</formula>
    </cfRule>
    <cfRule type="containsText" dxfId="582" priority="241" operator="containsText" text="3- Bajo">
      <formula>NOT(ISERROR(SEARCH("3- Bajo",A40)))</formula>
    </cfRule>
    <cfRule type="containsText" dxfId="581" priority="242" operator="containsText" text="4- Bajo">
      <formula>NOT(ISERROR(SEARCH("4- Bajo",A40)))</formula>
    </cfRule>
    <cfRule type="containsText" dxfId="580" priority="243" operator="containsText" text="1- Bajo">
      <formula>NOT(ISERROR(SEARCH("1- Bajo",A40)))</formula>
    </cfRule>
  </conditionalFormatting>
  <conditionalFormatting sqref="F40:G40">
    <cfRule type="containsText" dxfId="579" priority="232" operator="containsText" text="3- Moderado">
      <formula>NOT(ISERROR(SEARCH("3- Moderado",F40)))</formula>
    </cfRule>
    <cfRule type="containsText" dxfId="578" priority="233" operator="containsText" text="6- Moderado">
      <formula>NOT(ISERROR(SEARCH("6- Moderado",F40)))</formula>
    </cfRule>
    <cfRule type="containsText" dxfId="577" priority="234" operator="containsText" text="4- Moderado">
      <formula>NOT(ISERROR(SEARCH("4- Moderado",F40)))</formula>
    </cfRule>
    <cfRule type="containsText" dxfId="576" priority="235" operator="containsText" text="3- Bajo">
      <formula>NOT(ISERROR(SEARCH("3- Bajo",F40)))</formula>
    </cfRule>
    <cfRule type="containsText" dxfId="575" priority="236" operator="containsText" text="4- Bajo">
      <formula>NOT(ISERROR(SEARCH("4- Bajo",F40)))</formula>
    </cfRule>
    <cfRule type="containsText" dxfId="574" priority="237" operator="containsText" text="1- Bajo">
      <formula>NOT(ISERROR(SEARCH("1- Bajo",F40)))</formula>
    </cfRule>
  </conditionalFormatting>
  <conditionalFormatting sqref="J40:J44">
    <cfRule type="containsText" dxfId="573" priority="227" operator="containsText" text="Bajo">
      <formula>NOT(ISERROR(SEARCH("Bajo",J40)))</formula>
    </cfRule>
    <cfRule type="containsText" dxfId="572" priority="228" operator="containsText" text="Moderado">
      <formula>NOT(ISERROR(SEARCH("Moderado",J40)))</formula>
    </cfRule>
    <cfRule type="containsText" dxfId="571" priority="229" operator="containsText" text="Alto">
      <formula>NOT(ISERROR(SEARCH("Alto",J40)))</formula>
    </cfRule>
    <cfRule type="containsText" dxfId="57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569" priority="202" operator="containsText" text="Moderado">
      <formula>NOT(ISERROR(SEARCH("Moderado",M40)))</formula>
    </cfRule>
    <cfRule type="containsText" dxfId="568" priority="222" operator="containsText" text="Bajo">
      <formula>NOT(ISERROR(SEARCH("Bajo",M40)))</formula>
    </cfRule>
    <cfRule type="containsText" dxfId="567" priority="223" operator="containsText" text="Moderado">
      <formula>NOT(ISERROR(SEARCH("Moderado",M40)))</formula>
    </cfRule>
    <cfRule type="containsText" dxfId="566" priority="224" operator="containsText" text="Alto">
      <formula>NOT(ISERROR(SEARCH("Alto",M40)))</formula>
    </cfRule>
    <cfRule type="containsText" dxfId="56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564" priority="216" operator="containsText" text="3- Moderado">
      <formula>NOT(ISERROR(SEARCH("3- Moderado",N40)))</formula>
    </cfRule>
    <cfRule type="containsText" dxfId="563" priority="217" operator="containsText" text="6- Moderado">
      <formula>NOT(ISERROR(SEARCH("6- Moderado",N40)))</formula>
    </cfRule>
    <cfRule type="containsText" dxfId="562" priority="218" operator="containsText" text="4- Moderado">
      <formula>NOT(ISERROR(SEARCH("4- Moderado",N40)))</formula>
    </cfRule>
    <cfRule type="containsText" dxfId="561" priority="219" operator="containsText" text="3- Bajo">
      <formula>NOT(ISERROR(SEARCH("3- Bajo",N40)))</formula>
    </cfRule>
    <cfRule type="containsText" dxfId="560" priority="220" operator="containsText" text="4- Bajo">
      <formula>NOT(ISERROR(SEARCH("4- Bajo",N40)))</formula>
    </cfRule>
    <cfRule type="containsText" dxfId="559" priority="221" operator="containsText" text="1- Bajo">
      <formula>NOT(ISERROR(SEARCH("1- Bajo",N40)))</formula>
    </cfRule>
  </conditionalFormatting>
  <conditionalFormatting sqref="H40:H44">
    <cfRule type="containsText" dxfId="558" priority="203" operator="containsText" text="Muy Alta">
      <formula>NOT(ISERROR(SEARCH("Muy Alta",H40)))</formula>
    </cfRule>
    <cfRule type="containsText" dxfId="557" priority="204" operator="containsText" text="Alta">
      <formula>NOT(ISERROR(SEARCH("Alta",H40)))</formula>
    </cfRule>
    <cfRule type="containsText" dxfId="556" priority="205" operator="containsText" text="Muy Alta">
      <formula>NOT(ISERROR(SEARCH("Muy Alta",H40)))</formula>
    </cfRule>
    <cfRule type="containsText" dxfId="555" priority="210" operator="containsText" text="Muy Baja">
      <formula>NOT(ISERROR(SEARCH("Muy Baja",H40)))</formula>
    </cfRule>
    <cfRule type="containsText" dxfId="554" priority="211" operator="containsText" text="Baja">
      <formula>NOT(ISERROR(SEARCH("Baja",H40)))</formula>
    </cfRule>
    <cfRule type="containsText" dxfId="553" priority="212" operator="containsText" text="Media">
      <formula>NOT(ISERROR(SEARCH("Media",H40)))</formula>
    </cfRule>
    <cfRule type="containsText" dxfId="552" priority="213" operator="containsText" text="Alta">
      <formula>NOT(ISERROR(SEARCH("Alta",H40)))</formula>
    </cfRule>
    <cfRule type="containsText" dxfId="551" priority="215" operator="containsText" text="Muy Alta">
      <formula>NOT(ISERROR(SEARCH("Muy Alta",H40)))</formula>
    </cfRule>
  </conditionalFormatting>
  <conditionalFormatting sqref="I40:I44">
    <cfRule type="containsText" dxfId="550" priority="206" operator="containsText" text="Catastrófico">
      <formula>NOT(ISERROR(SEARCH("Catastrófico",I40)))</formula>
    </cfRule>
    <cfRule type="containsText" dxfId="549" priority="207" operator="containsText" text="Mayor">
      <formula>NOT(ISERROR(SEARCH("Mayor",I40)))</formula>
    </cfRule>
    <cfRule type="containsText" dxfId="548" priority="208" operator="containsText" text="Menor">
      <formula>NOT(ISERROR(SEARCH("Menor",I40)))</formula>
    </cfRule>
    <cfRule type="containsText" dxfId="547" priority="209" operator="containsText" text="Leve">
      <formula>NOT(ISERROR(SEARCH("Leve",I40)))</formula>
    </cfRule>
    <cfRule type="containsText" dxfId="546" priority="214" operator="containsText" text="Moderado">
      <formula>NOT(ISERROR(SEARCH("Moderado",I40)))</formula>
    </cfRule>
  </conditionalFormatting>
  <conditionalFormatting sqref="K40:K44">
    <cfRule type="containsText" dxfId="545" priority="201" operator="containsText" text="Media">
      <formula>NOT(ISERROR(SEARCH("Media",K40)))</formula>
    </cfRule>
  </conditionalFormatting>
  <conditionalFormatting sqref="L40:L44">
    <cfRule type="containsText" dxfId="544" priority="200" operator="containsText" text="Moderado">
      <formula>NOT(ISERROR(SEARCH("Moderado",L40)))</formula>
    </cfRule>
  </conditionalFormatting>
  <conditionalFormatting sqref="J40:J44">
    <cfRule type="containsText" dxfId="543" priority="199" operator="containsText" text="Moderado">
      <formula>NOT(ISERROR(SEARCH("Moderado",J40)))</formula>
    </cfRule>
  </conditionalFormatting>
  <conditionalFormatting sqref="J40:J44">
    <cfRule type="containsText" dxfId="542" priority="197" operator="containsText" text="Bajo">
      <formula>NOT(ISERROR(SEARCH("Bajo",J40)))</formula>
    </cfRule>
    <cfRule type="containsText" dxfId="541" priority="198" operator="containsText" text="Extremo">
      <formula>NOT(ISERROR(SEARCH("Extremo",J40)))</formula>
    </cfRule>
  </conditionalFormatting>
  <conditionalFormatting sqref="K40:K44">
    <cfRule type="containsText" dxfId="540" priority="195" operator="containsText" text="Baja">
      <formula>NOT(ISERROR(SEARCH("Baja",K40)))</formula>
    </cfRule>
    <cfRule type="containsText" dxfId="539" priority="196" operator="containsText" text="Muy Baja">
      <formula>NOT(ISERROR(SEARCH("Muy Baja",K40)))</formula>
    </cfRule>
  </conditionalFormatting>
  <conditionalFormatting sqref="K40:K44">
    <cfRule type="containsText" dxfId="538" priority="193" operator="containsText" text="Muy Alta">
      <formula>NOT(ISERROR(SEARCH("Muy Alta",K40)))</formula>
    </cfRule>
    <cfRule type="containsText" dxfId="537" priority="194" operator="containsText" text="Alta">
      <formula>NOT(ISERROR(SEARCH("Alta",K40)))</formula>
    </cfRule>
  </conditionalFormatting>
  <conditionalFormatting sqref="L40:L44">
    <cfRule type="containsText" dxfId="536" priority="189" operator="containsText" text="Catastrófico">
      <formula>NOT(ISERROR(SEARCH("Catastrófico",L40)))</formula>
    </cfRule>
    <cfRule type="containsText" dxfId="535" priority="190" operator="containsText" text="Mayor">
      <formula>NOT(ISERROR(SEARCH("Mayor",L40)))</formula>
    </cfRule>
    <cfRule type="containsText" dxfId="534" priority="191" operator="containsText" text="Menor">
      <formula>NOT(ISERROR(SEARCH("Menor",L40)))</formula>
    </cfRule>
    <cfRule type="containsText" dxfId="533" priority="192" operator="containsText" text="Leve">
      <formula>NOT(ISERROR(SEARCH("Leve",L40)))</formula>
    </cfRule>
  </conditionalFormatting>
  <conditionalFormatting sqref="K45:L45">
    <cfRule type="containsText" dxfId="532" priority="183" operator="containsText" text="3- Moderado">
      <formula>NOT(ISERROR(SEARCH("3- Moderado",K45)))</formula>
    </cfRule>
    <cfRule type="containsText" dxfId="531" priority="184" operator="containsText" text="6- Moderado">
      <formula>NOT(ISERROR(SEARCH("6- Moderado",K45)))</formula>
    </cfRule>
    <cfRule type="containsText" dxfId="530" priority="185" operator="containsText" text="4- Moderado">
      <formula>NOT(ISERROR(SEARCH("4- Moderado",K45)))</formula>
    </cfRule>
    <cfRule type="containsText" dxfId="529" priority="186" operator="containsText" text="3- Bajo">
      <formula>NOT(ISERROR(SEARCH("3- Bajo",K45)))</formula>
    </cfRule>
    <cfRule type="containsText" dxfId="528" priority="187" operator="containsText" text="4- Bajo">
      <formula>NOT(ISERROR(SEARCH("4- Bajo",K45)))</formula>
    </cfRule>
    <cfRule type="containsText" dxfId="527" priority="188" operator="containsText" text="1- Bajo">
      <formula>NOT(ISERROR(SEARCH("1- Bajo",K45)))</formula>
    </cfRule>
  </conditionalFormatting>
  <conditionalFormatting sqref="H45:I45">
    <cfRule type="containsText" dxfId="526" priority="177" operator="containsText" text="3- Moderado">
      <formula>NOT(ISERROR(SEARCH("3- Moderado",H45)))</formula>
    </cfRule>
    <cfRule type="containsText" dxfId="525" priority="178" operator="containsText" text="6- Moderado">
      <formula>NOT(ISERROR(SEARCH("6- Moderado",H45)))</formula>
    </cfRule>
    <cfRule type="containsText" dxfId="524" priority="179" operator="containsText" text="4- Moderado">
      <formula>NOT(ISERROR(SEARCH("4- Moderado",H45)))</formula>
    </cfRule>
    <cfRule type="containsText" dxfId="523" priority="180" operator="containsText" text="3- Bajo">
      <formula>NOT(ISERROR(SEARCH("3- Bajo",H45)))</formula>
    </cfRule>
    <cfRule type="containsText" dxfId="522" priority="181" operator="containsText" text="4- Bajo">
      <formula>NOT(ISERROR(SEARCH("4- Bajo",H45)))</formula>
    </cfRule>
    <cfRule type="containsText" dxfId="521" priority="182" operator="containsText" text="1- Bajo">
      <formula>NOT(ISERROR(SEARCH("1- Bajo",H45)))</formula>
    </cfRule>
  </conditionalFormatting>
  <conditionalFormatting sqref="A45 C45:E45">
    <cfRule type="containsText" dxfId="520" priority="171" operator="containsText" text="3- Moderado">
      <formula>NOT(ISERROR(SEARCH("3- Moderado",A45)))</formula>
    </cfRule>
    <cfRule type="containsText" dxfId="519" priority="172" operator="containsText" text="6- Moderado">
      <formula>NOT(ISERROR(SEARCH("6- Moderado",A45)))</formula>
    </cfRule>
    <cfRule type="containsText" dxfId="518" priority="173" operator="containsText" text="4- Moderado">
      <formula>NOT(ISERROR(SEARCH("4- Moderado",A45)))</formula>
    </cfRule>
    <cfRule type="containsText" dxfId="517" priority="174" operator="containsText" text="3- Bajo">
      <formula>NOT(ISERROR(SEARCH("3- Bajo",A45)))</formula>
    </cfRule>
    <cfRule type="containsText" dxfId="516" priority="175" operator="containsText" text="4- Bajo">
      <formula>NOT(ISERROR(SEARCH("4- Bajo",A45)))</formula>
    </cfRule>
    <cfRule type="containsText" dxfId="515" priority="176" operator="containsText" text="1- Bajo">
      <formula>NOT(ISERROR(SEARCH("1- Bajo",A45)))</formula>
    </cfRule>
  </conditionalFormatting>
  <conditionalFormatting sqref="F45:G45">
    <cfRule type="containsText" dxfId="514" priority="165" operator="containsText" text="3- Moderado">
      <formula>NOT(ISERROR(SEARCH("3- Moderado",F45)))</formula>
    </cfRule>
    <cfRule type="containsText" dxfId="513" priority="166" operator="containsText" text="6- Moderado">
      <formula>NOT(ISERROR(SEARCH("6- Moderado",F45)))</formula>
    </cfRule>
    <cfRule type="containsText" dxfId="512" priority="167" operator="containsText" text="4- Moderado">
      <formula>NOT(ISERROR(SEARCH("4- Moderado",F45)))</formula>
    </cfRule>
    <cfRule type="containsText" dxfId="511" priority="168" operator="containsText" text="3- Bajo">
      <formula>NOT(ISERROR(SEARCH("3- Bajo",F45)))</formula>
    </cfRule>
    <cfRule type="containsText" dxfId="510" priority="169" operator="containsText" text="4- Bajo">
      <formula>NOT(ISERROR(SEARCH("4- Bajo",F45)))</formula>
    </cfRule>
    <cfRule type="containsText" dxfId="509" priority="170" operator="containsText" text="1- Bajo">
      <formula>NOT(ISERROR(SEARCH("1- Bajo",F45)))</formula>
    </cfRule>
  </conditionalFormatting>
  <conditionalFormatting sqref="J45:J49">
    <cfRule type="containsText" dxfId="508" priority="160" operator="containsText" text="Bajo">
      <formula>NOT(ISERROR(SEARCH("Bajo",J45)))</formula>
    </cfRule>
    <cfRule type="containsText" dxfId="507" priority="161" operator="containsText" text="Moderado">
      <formula>NOT(ISERROR(SEARCH("Moderado",J45)))</formula>
    </cfRule>
    <cfRule type="containsText" dxfId="506" priority="162" operator="containsText" text="Alto">
      <formula>NOT(ISERROR(SEARCH("Alto",J45)))</formula>
    </cfRule>
    <cfRule type="containsText" dxfId="50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504" priority="135" operator="containsText" text="Moderado">
      <formula>NOT(ISERROR(SEARCH("Moderado",M45)))</formula>
    </cfRule>
    <cfRule type="containsText" dxfId="503" priority="155" operator="containsText" text="Bajo">
      <formula>NOT(ISERROR(SEARCH("Bajo",M45)))</formula>
    </cfRule>
    <cfRule type="containsText" dxfId="502" priority="156" operator="containsText" text="Moderado">
      <formula>NOT(ISERROR(SEARCH("Moderado",M45)))</formula>
    </cfRule>
    <cfRule type="containsText" dxfId="501" priority="157" operator="containsText" text="Alto">
      <formula>NOT(ISERROR(SEARCH("Alto",M45)))</formula>
    </cfRule>
    <cfRule type="containsText" dxfId="50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499" priority="149" operator="containsText" text="3- Moderado">
      <formula>NOT(ISERROR(SEARCH("3- Moderado",N45)))</formula>
    </cfRule>
    <cfRule type="containsText" dxfId="498" priority="150" operator="containsText" text="6- Moderado">
      <formula>NOT(ISERROR(SEARCH("6- Moderado",N45)))</formula>
    </cfRule>
    <cfRule type="containsText" dxfId="497" priority="151" operator="containsText" text="4- Moderado">
      <formula>NOT(ISERROR(SEARCH("4- Moderado",N45)))</formula>
    </cfRule>
    <cfRule type="containsText" dxfId="496" priority="152" operator="containsText" text="3- Bajo">
      <formula>NOT(ISERROR(SEARCH("3- Bajo",N45)))</formula>
    </cfRule>
    <cfRule type="containsText" dxfId="495" priority="153" operator="containsText" text="4- Bajo">
      <formula>NOT(ISERROR(SEARCH("4- Bajo",N45)))</formula>
    </cfRule>
    <cfRule type="containsText" dxfId="494" priority="154" operator="containsText" text="1- Bajo">
      <formula>NOT(ISERROR(SEARCH("1- Bajo",N45)))</formula>
    </cfRule>
  </conditionalFormatting>
  <conditionalFormatting sqref="H45:H49">
    <cfRule type="containsText" dxfId="493" priority="136" operator="containsText" text="Muy Alta">
      <formula>NOT(ISERROR(SEARCH("Muy Alta",H45)))</formula>
    </cfRule>
    <cfRule type="containsText" dxfId="492" priority="137" operator="containsText" text="Alta">
      <formula>NOT(ISERROR(SEARCH("Alta",H45)))</formula>
    </cfRule>
    <cfRule type="containsText" dxfId="491" priority="138" operator="containsText" text="Muy Alta">
      <formula>NOT(ISERROR(SEARCH("Muy Alta",H45)))</formula>
    </cfRule>
    <cfRule type="containsText" dxfId="490" priority="143" operator="containsText" text="Muy Baja">
      <formula>NOT(ISERROR(SEARCH("Muy Baja",H45)))</formula>
    </cfRule>
    <cfRule type="containsText" dxfId="489" priority="144" operator="containsText" text="Baja">
      <formula>NOT(ISERROR(SEARCH("Baja",H45)))</formula>
    </cfRule>
    <cfRule type="containsText" dxfId="488" priority="145" operator="containsText" text="Media">
      <formula>NOT(ISERROR(SEARCH("Media",H45)))</formula>
    </cfRule>
    <cfRule type="containsText" dxfId="487" priority="146" operator="containsText" text="Alta">
      <formula>NOT(ISERROR(SEARCH("Alta",H45)))</formula>
    </cfRule>
    <cfRule type="containsText" dxfId="486" priority="148" operator="containsText" text="Muy Alta">
      <formula>NOT(ISERROR(SEARCH("Muy Alta",H45)))</formula>
    </cfRule>
  </conditionalFormatting>
  <conditionalFormatting sqref="I45:I49">
    <cfRule type="containsText" dxfId="485" priority="139" operator="containsText" text="Catastrófico">
      <formula>NOT(ISERROR(SEARCH("Catastrófico",I45)))</formula>
    </cfRule>
    <cfRule type="containsText" dxfId="484" priority="140" operator="containsText" text="Mayor">
      <formula>NOT(ISERROR(SEARCH("Mayor",I45)))</formula>
    </cfRule>
    <cfRule type="containsText" dxfId="483" priority="141" operator="containsText" text="Menor">
      <formula>NOT(ISERROR(SEARCH("Menor",I45)))</formula>
    </cfRule>
    <cfRule type="containsText" dxfId="482" priority="142" operator="containsText" text="Leve">
      <formula>NOT(ISERROR(SEARCH("Leve",I45)))</formula>
    </cfRule>
    <cfRule type="containsText" dxfId="481" priority="147" operator="containsText" text="Moderado">
      <formula>NOT(ISERROR(SEARCH("Moderado",I45)))</formula>
    </cfRule>
  </conditionalFormatting>
  <conditionalFormatting sqref="K45:K49">
    <cfRule type="containsText" dxfId="480" priority="134" operator="containsText" text="Media">
      <formula>NOT(ISERROR(SEARCH("Media",K45)))</formula>
    </cfRule>
  </conditionalFormatting>
  <conditionalFormatting sqref="L45:L49">
    <cfRule type="containsText" dxfId="479" priority="133" operator="containsText" text="Moderado">
      <formula>NOT(ISERROR(SEARCH("Moderado",L45)))</formula>
    </cfRule>
  </conditionalFormatting>
  <conditionalFormatting sqref="J45:J49">
    <cfRule type="containsText" dxfId="478" priority="132" operator="containsText" text="Moderado">
      <formula>NOT(ISERROR(SEARCH("Moderado",J45)))</formula>
    </cfRule>
  </conditionalFormatting>
  <conditionalFormatting sqref="J45:J49">
    <cfRule type="containsText" dxfId="477" priority="130" operator="containsText" text="Bajo">
      <formula>NOT(ISERROR(SEARCH("Bajo",J45)))</formula>
    </cfRule>
    <cfRule type="containsText" dxfId="476" priority="131" operator="containsText" text="Extremo">
      <formula>NOT(ISERROR(SEARCH("Extremo",J45)))</formula>
    </cfRule>
  </conditionalFormatting>
  <conditionalFormatting sqref="K45:K49">
    <cfRule type="containsText" dxfId="475" priority="128" operator="containsText" text="Baja">
      <formula>NOT(ISERROR(SEARCH("Baja",K45)))</formula>
    </cfRule>
    <cfRule type="containsText" dxfId="474" priority="129" operator="containsText" text="Muy Baja">
      <formula>NOT(ISERROR(SEARCH("Muy Baja",K45)))</formula>
    </cfRule>
  </conditionalFormatting>
  <conditionalFormatting sqref="K45:K49">
    <cfRule type="containsText" dxfId="473" priority="126" operator="containsText" text="Muy Alta">
      <formula>NOT(ISERROR(SEARCH("Muy Alta",K45)))</formula>
    </cfRule>
    <cfRule type="containsText" dxfId="472" priority="127" operator="containsText" text="Alta">
      <formula>NOT(ISERROR(SEARCH("Alta",K45)))</formula>
    </cfRule>
  </conditionalFormatting>
  <conditionalFormatting sqref="L45:L49">
    <cfRule type="containsText" dxfId="471" priority="122" operator="containsText" text="Catastrófico">
      <formula>NOT(ISERROR(SEARCH("Catastrófico",L45)))</formula>
    </cfRule>
    <cfRule type="containsText" dxfId="470" priority="123" operator="containsText" text="Mayor">
      <formula>NOT(ISERROR(SEARCH("Mayor",L45)))</formula>
    </cfRule>
    <cfRule type="containsText" dxfId="469" priority="124" operator="containsText" text="Menor">
      <formula>NOT(ISERROR(SEARCH("Menor",L45)))</formula>
    </cfRule>
    <cfRule type="containsText" dxfId="468" priority="125" operator="containsText" text="Leve">
      <formula>NOT(ISERROR(SEARCH("Leve",L45)))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49"/>
  <sheetViews>
    <sheetView topLeftCell="H40" zoomScaleNormal="100" workbookViewId="0">
      <selection activeCell="O35" sqref="O35:O39"/>
    </sheetView>
  </sheetViews>
  <sheetFormatPr baseColWidth="10" defaultColWidth="11.42578125" defaultRowHeight="15"/>
  <cols>
    <col min="1" max="2" width="18.42578125" style="77" customWidth="1"/>
    <col min="3" max="3" width="15.5703125" customWidth="1"/>
    <col min="4" max="4" width="27.5703125" style="77" customWidth="1"/>
    <col min="5" max="5" width="18" style="137" customWidth="1"/>
    <col min="6" max="6" width="40.140625" customWidth="1"/>
    <col min="7" max="7" width="20.42578125" customWidth="1"/>
    <col min="8" max="8" width="10.425781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2.7109375" customWidth="1"/>
    <col min="21" max="176" width="11.42578125" style="6"/>
  </cols>
  <sheetData>
    <row r="1" spans="1:278" s="126" customFormat="1" ht="16.5" customHeight="1">
      <c r="A1" s="427"/>
      <c r="B1" s="428"/>
      <c r="C1" s="428"/>
      <c r="D1" s="554" t="s">
        <v>663</v>
      </c>
      <c r="E1" s="554"/>
      <c r="F1" s="554"/>
      <c r="G1" s="554"/>
      <c r="H1" s="554"/>
      <c r="I1" s="554"/>
      <c r="J1" s="554"/>
      <c r="K1" s="554"/>
      <c r="L1" s="554"/>
      <c r="M1" s="554"/>
      <c r="N1" s="554"/>
      <c r="O1" s="554"/>
      <c r="P1" s="554"/>
      <c r="Q1" s="555"/>
      <c r="R1" s="419" t="s">
        <v>275</v>
      </c>
      <c r="S1" s="419"/>
      <c r="T1" s="41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9"/>
      <c r="B2" s="430"/>
      <c r="C2" s="430"/>
      <c r="D2" s="556"/>
      <c r="E2" s="556"/>
      <c r="F2" s="556"/>
      <c r="G2" s="556"/>
      <c r="H2" s="556"/>
      <c r="I2" s="556"/>
      <c r="J2" s="556"/>
      <c r="K2" s="556"/>
      <c r="L2" s="556"/>
      <c r="M2" s="556"/>
      <c r="N2" s="556"/>
      <c r="O2" s="556"/>
      <c r="P2" s="556"/>
      <c r="Q2" s="557"/>
      <c r="R2" s="419"/>
      <c r="S2" s="419"/>
      <c r="T2" s="41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6"/>
      <c r="D3" s="556"/>
      <c r="E3" s="556"/>
      <c r="F3" s="556"/>
      <c r="G3" s="556"/>
      <c r="H3" s="556"/>
      <c r="I3" s="556"/>
      <c r="J3" s="556"/>
      <c r="K3" s="556"/>
      <c r="L3" s="556"/>
      <c r="M3" s="556"/>
      <c r="N3" s="556"/>
      <c r="O3" s="556"/>
      <c r="P3" s="556"/>
      <c r="Q3" s="557"/>
      <c r="R3" s="419"/>
      <c r="S3" s="419"/>
      <c r="T3" s="41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20" t="s">
        <v>276</v>
      </c>
      <c r="B4" s="421"/>
      <c r="C4" s="422"/>
      <c r="D4" s="423" t="str">
        <f>'Mapa Final'!D4</f>
        <v>Gestión Tecnológica</v>
      </c>
      <c r="E4" s="424"/>
      <c r="F4" s="424"/>
      <c r="G4" s="424"/>
      <c r="H4" s="424"/>
      <c r="I4" s="424"/>
      <c r="J4" s="424"/>
      <c r="K4" s="424"/>
      <c r="L4" s="424"/>
      <c r="M4" s="424"/>
      <c r="N4" s="425"/>
      <c r="O4" s="426"/>
      <c r="P4" s="426"/>
      <c r="Q4" s="42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20" t="s">
        <v>278</v>
      </c>
      <c r="B5" s="421"/>
      <c r="C5" s="422"/>
      <c r="D5" s="431"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32"/>
      <c r="F5" s="432"/>
      <c r="G5" s="432"/>
      <c r="H5" s="432"/>
      <c r="I5" s="432"/>
      <c r="J5" s="432"/>
      <c r="K5" s="432"/>
      <c r="L5" s="432"/>
      <c r="M5" s="432"/>
      <c r="N5" s="43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20" t="s">
        <v>280</v>
      </c>
      <c r="B6" s="421"/>
      <c r="C6" s="422"/>
      <c r="D6" s="431" t="str">
        <f>'Mapa Final'!D6</f>
        <v>Nivel Nacional</v>
      </c>
      <c r="E6" s="432"/>
      <c r="F6" s="432"/>
      <c r="G6" s="432"/>
      <c r="H6" s="432"/>
      <c r="I6" s="432"/>
      <c r="J6" s="432"/>
      <c r="K6" s="432"/>
      <c r="L6" s="432"/>
      <c r="M6" s="432"/>
      <c r="N6" s="43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549" t="s">
        <v>618</v>
      </c>
      <c r="B7" s="550"/>
      <c r="C7" s="550"/>
      <c r="D7" s="550"/>
      <c r="E7" s="550"/>
      <c r="F7" s="551"/>
      <c r="G7" s="140"/>
      <c r="H7" s="552" t="s">
        <v>619</v>
      </c>
      <c r="I7" s="552"/>
      <c r="J7" s="552"/>
      <c r="K7" s="552" t="s">
        <v>620</v>
      </c>
      <c r="L7" s="552"/>
      <c r="M7" s="552"/>
      <c r="N7" s="553" t="s">
        <v>621</v>
      </c>
      <c r="O7" s="558" t="s">
        <v>622</v>
      </c>
      <c r="P7" s="560" t="s">
        <v>623</v>
      </c>
      <c r="Q7" s="561"/>
      <c r="R7" s="560" t="s">
        <v>624</v>
      </c>
      <c r="S7" s="561"/>
      <c r="T7" s="562" t="s">
        <v>664</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30</v>
      </c>
      <c r="B8" s="148" t="s">
        <v>288</v>
      </c>
      <c r="C8" s="149" t="s">
        <v>228</v>
      </c>
      <c r="D8" s="141" t="s">
        <v>289</v>
      </c>
      <c r="E8" s="171" t="s">
        <v>232</v>
      </c>
      <c r="F8" s="171" t="s">
        <v>234</v>
      </c>
      <c r="G8" s="171" t="s">
        <v>236</v>
      </c>
      <c r="H8" s="142" t="s">
        <v>626</v>
      </c>
      <c r="I8" s="142" t="s">
        <v>591</v>
      </c>
      <c r="J8" s="142" t="s">
        <v>627</v>
      </c>
      <c r="K8" s="142" t="s">
        <v>626</v>
      </c>
      <c r="L8" s="142" t="s">
        <v>628</v>
      </c>
      <c r="M8" s="142" t="s">
        <v>627</v>
      </c>
      <c r="N8" s="553"/>
      <c r="O8" s="559"/>
      <c r="P8" s="143" t="s">
        <v>629</v>
      </c>
      <c r="Q8" s="143" t="s">
        <v>630</v>
      </c>
      <c r="R8" s="143" t="s">
        <v>631</v>
      </c>
      <c r="S8" s="143" t="s">
        <v>632</v>
      </c>
      <c r="T8" s="562"/>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547"/>
      <c r="B9" s="548"/>
      <c r="C9" s="548"/>
      <c r="D9" s="548"/>
      <c r="E9" s="548"/>
      <c r="F9" s="548"/>
      <c r="G9" s="548"/>
      <c r="H9" s="548"/>
      <c r="I9" s="548"/>
      <c r="J9" s="548"/>
      <c r="K9" s="548"/>
      <c r="L9" s="548"/>
      <c r="M9" s="548"/>
      <c r="N9" s="548"/>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15" customHeight="1">
      <c r="A10" s="543">
        <f>'Mapa Final'!A10</f>
        <v>1</v>
      </c>
      <c r="B10" s="510" t="str">
        <f>'Mapa Final'!B10</f>
        <v>PERDIDA DE LA IMAGEN PUBLICA</v>
      </c>
      <c r="C10" s="530" t="str">
        <f>'Mapa Final'!C10</f>
        <v>Reputacional</v>
      </c>
      <c r="D10" s="530"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515" t="str">
        <f>'Mapa Final'!E10</f>
        <v>Falta de personal competente para la prestacion del servicio y la no  Disponibilidad de elementos de contingencia</v>
      </c>
      <c r="F10" s="515" t="str">
        <f>'Mapa Final'!F10</f>
        <v>Posibilidad de Afectación de la imagen (Percepción del cliente acerca de la entidad/área) relacionado con el servicio prestado con el apoyo tecnológico</v>
      </c>
      <c r="G10" s="515" t="str">
        <f>'Mapa Final'!G10</f>
        <v>Ejecución y Administración de Procesos</v>
      </c>
      <c r="H10" s="518" t="str">
        <f>'Mapa Final'!I10</f>
        <v>Alta</v>
      </c>
      <c r="I10" s="521" t="str">
        <f>'Mapa Final'!L10</f>
        <v>Mayor</v>
      </c>
      <c r="J10" s="524" t="str">
        <f>'Mapa Final'!N10</f>
        <v xml:space="preserve">Alto </v>
      </c>
      <c r="K10" s="527" t="str">
        <f>'Mapa Final'!AA10</f>
        <v>Media</v>
      </c>
      <c r="L10" s="527" t="str">
        <f>'Mapa Final'!AE10</f>
        <v>Mayor</v>
      </c>
      <c r="M10" s="512" t="str">
        <f>'Mapa Final'!AG10</f>
        <v xml:space="preserve">Alto </v>
      </c>
      <c r="N10" s="527" t="str">
        <f>'Mapa Final'!AH10</f>
        <v>Evitar</v>
      </c>
      <c r="O10" s="546" t="s">
        <v>690</v>
      </c>
      <c r="P10" s="533"/>
      <c r="Q10" s="536" t="s">
        <v>10</v>
      </c>
      <c r="R10" s="539">
        <v>44470</v>
      </c>
      <c r="S10" s="539">
        <v>44469</v>
      </c>
      <c r="T10" s="540" t="s">
        <v>691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13.5" customHeight="1">
      <c r="A11" s="544"/>
      <c r="B11" s="577"/>
      <c r="C11" s="531"/>
      <c r="D11" s="531"/>
      <c r="E11" s="516"/>
      <c r="F11" s="516"/>
      <c r="G11" s="516"/>
      <c r="H11" s="519"/>
      <c r="I11" s="522"/>
      <c r="J11" s="525"/>
      <c r="K11" s="528"/>
      <c r="L11" s="528"/>
      <c r="M11" s="513"/>
      <c r="N11" s="528"/>
      <c r="O11" s="534"/>
      <c r="P11" s="534"/>
      <c r="Q11" s="537"/>
      <c r="R11" s="537"/>
      <c r="S11" s="537"/>
      <c r="T11" s="54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13.5" customHeight="1">
      <c r="A12" s="544"/>
      <c r="B12" s="577"/>
      <c r="C12" s="531"/>
      <c r="D12" s="531"/>
      <c r="E12" s="516"/>
      <c r="F12" s="516"/>
      <c r="G12" s="516"/>
      <c r="H12" s="519"/>
      <c r="I12" s="522"/>
      <c r="J12" s="525"/>
      <c r="K12" s="528"/>
      <c r="L12" s="528"/>
      <c r="M12" s="513"/>
      <c r="N12" s="528"/>
      <c r="O12" s="534"/>
      <c r="P12" s="534"/>
      <c r="Q12" s="537"/>
      <c r="R12" s="537"/>
      <c r="S12" s="537"/>
      <c r="T12" s="54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13.5" customHeight="1">
      <c r="A13" s="544"/>
      <c r="B13" s="577"/>
      <c r="C13" s="531"/>
      <c r="D13" s="531"/>
      <c r="E13" s="516"/>
      <c r="F13" s="516"/>
      <c r="G13" s="516"/>
      <c r="H13" s="519"/>
      <c r="I13" s="522"/>
      <c r="J13" s="525"/>
      <c r="K13" s="528"/>
      <c r="L13" s="528"/>
      <c r="M13" s="513"/>
      <c r="N13" s="528"/>
      <c r="O13" s="534"/>
      <c r="P13" s="534"/>
      <c r="Q13" s="537"/>
      <c r="R13" s="537"/>
      <c r="S13" s="537"/>
      <c r="T13" s="54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336" customHeight="1" thickBot="1">
      <c r="A14" s="545"/>
      <c r="B14" s="578"/>
      <c r="C14" s="532"/>
      <c r="D14" s="532"/>
      <c r="E14" s="517"/>
      <c r="F14" s="517"/>
      <c r="G14" s="517"/>
      <c r="H14" s="520"/>
      <c r="I14" s="523"/>
      <c r="J14" s="526"/>
      <c r="K14" s="529"/>
      <c r="L14" s="529"/>
      <c r="M14" s="514"/>
      <c r="N14" s="529"/>
      <c r="O14" s="535"/>
      <c r="P14" s="535"/>
      <c r="Q14" s="538"/>
      <c r="R14" s="538"/>
      <c r="S14" s="538"/>
      <c r="T14" s="54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543">
        <f>'Mapa Final'!A12</f>
        <v>2</v>
      </c>
      <c r="B15" s="510" t="str">
        <f>'Mapa Final'!B12</f>
        <v>PERDIDA POR DAÑO O DESTRUCCIÓN DE ACTIVOS</v>
      </c>
      <c r="C15" s="530" t="str">
        <f>'Mapa Final'!C12</f>
        <v>Afectación en la Prestación del Servicio de Justicia</v>
      </c>
      <c r="D15" s="530"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515"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515"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515" t="str">
        <f>'Mapa Final'!G12</f>
        <v>Ejecución y Administración de Procesos</v>
      </c>
      <c r="H15" s="518" t="str">
        <f>'Mapa Final'!I12</f>
        <v>Alta</v>
      </c>
      <c r="I15" s="521" t="str">
        <f>'Mapa Final'!L12</f>
        <v>Mayor</v>
      </c>
      <c r="J15" s="524" t="str">
        <f>'Mapa Final'!N12</f>
        <v xml:space="preserve">Alto </v>
      </c>
      <c r="K15" s="527" t="str">
        <f>'Mapa Final'!AA12</f>
        <v>Media</v>
      </c>
      <c r="L15" s="527" t="str">
        <f>'Mapa Final'!AE12</f>
        <v>Mayor</v>
      </c>
      <c r="M15" s="512" t="str">
        <f>'Mapa Final'!AG12</f>
        <v xml:space="preserve">Alto </v>
      </c>
      <c r="N15" s="527" t="str">
        <f>'Mapa Final'!AH12</f>
        <v>Reducir(mitigar)</v>
      </c>
      <c r="O15" s="540" t="s">
        <v>692</v>
      </c>
      <c r="P15" s="533"/>
      <c r="Q15" s="536" t="s">
        <v>10</v>
      </c>
      <c r="R15" s="539">
        <v>44470</v>
      </c>
      <c r="S15" s="539">
        <v>44561</v>
      </c>
      <c r="T15" s="540" t="s">
        <v>693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3.5" customHeight="1">
      <c r="A16" s="544"/>
      <c r="B16" s="577"/>
      <c r="C16" s="531"/>
      <c r="D16" s="531"/>
      <c r="E16" s="516"/>
      <c r="F16" s="516"/>
      <c r="G16" s="516"/>
      <c r="H16" s="519"/>
      <c r="I16" s="522"/>
      <c r="J16" s="525"/>
      <c r="K16" s="528"/>
      <c r="L16" s="528"/>
      <c r="M16" s="513"/>
      <c r="N16" s="528"/>
      <c r="O16" s="537"/>
      <c r="P16" s="534"/>
      <c r="Q16" s="537"/>
      <c r="R16" s="537"/>
      <c r="S16" s="537"/>
      <c r="T16" s="54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3.5" customHeight="1">
      <c r="A17" s="544"/>
      <c r="B17" s="577"/>
      <c r="C17" s="531"/>
      <c r="D17" s="531"/>
      <c r="E17" s="516"/>
      <c r="F17" s="516"/>
      <c r="G17" s="516"/>
      <c r="H17" s="519"/>
      <c r="I17" s="522"/>
      <c r="J17" s="525"/>
      <c r="K17" s="528"/>
      <c r="L17" s="528"/>
      <c r="M17" s="513"/>
      <c r="N17" s="528"/>
      <c r="O17" s="537"/>
      <c r="P17" s="534"/>
      <c r="Q17" s="537"/>
      <c r="R17" s="537"/>
      <c r="S17" s="537"/>
      <c r="T17" s="54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3.5" customHeight="1">
      <c r="A18" s="544"/>
      <c r="B18" s="577"/>
      <c r="C18" s="531"/>
      <c r="D18" s="531"/>
      <c r="E18" s="516"/>
      <c r="F18" s="516"/>
      <c r="G18" s="516"/>
      <c r="H18" s="519"/>
      <c r="I18" s="522"/>
      <c r="J18" s="525"/>
      <c r="K18" s="528"/>
      <c r="L18" s="528"/>
      <c r="M18" s="513"/>
      <c r="N18" s="528"/>
      <c r="O18" s="537"/>
      <c r="P18" s="534"/>
      <c r="Q18" s="537"/>
      <c r="R18" s="537"/>
      <c r="S18" s="537"/>
      <c r="T18" s="54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55.75" customHeight="1" thickBot="1">
      <c r="A19" s="545"/>
      <c r="B19" s="578"/>
      <c r="C19" s="532"/>
      <c r="D19" s="532"/>
      <c r="E19" s="517"/>
      <c r="F19" s="517"/>
      <c r="G19" s="517"/>
      <c r="H19" s="520"/>
      <c r="I19" s="523"/>
      <c r="J19" s="526"/>
      <c r="K19" s="529"/>
      <c r="L19" s="529"/>
      <c r="M19" s="514"/>
      <c r="N19" s="529"/>
      <c r="O19" s="538"/>
      <c r="P19" s="535"/>
      <c r="Q19" s="538"/>
      <c r="R19" s="538"/>
      <c r="S19" s="538"/>
      <c r="T19" s="54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43">
        <f>'Mapa Final'!A16</f>
        <v>3</v>
      </c>
      <c r="B20" s="510" t="str">
        <f>'Mapa Final'!B16</f>
        <v xml:space="preserve">   COLAPSO DE LAS TELECOMUNICACIONES </v>
      </c>
      <c r="C20" s="530" t="str">
        <f>'Mapa Final'!C16</f>
        <v>Afectación en la Prestación del Servicio de Justicia</v>
      </c>
      <c r="D20" s="530" t="str">
        <f>'Mapa Final'!D16</f>
        <v>Fallas en el servicio de internet en las sedes judiciales</v>
      </c>
      <c r="E20" s="515"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515"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5" t="str">
        <f>'Mapa Final'!G16</f>
        <v>Fallas Tecnológicas</v>
      </c>
      <c r="H20" s="518" t="str">
        <f>'Mapa Final'!I16</f>
        <v>Alta</v>
      </c>
      <c r="I20" s="521" t="str">
        <f>'Mapa Final'!L16</f>
        <v>Mayor</v>
      </c>
      <c r="J20" s="524" t="str">
        <f>'Mapa Final'!N16</f>
        <v xml:space="preserve">Alto </v>
      </c>
      <c r="K20" s="527" t="str">
        <f>'Mapa Final'!AA16</f>
        <v>Media</v>
      </c>
      <c r="L20" s="527" t="str">
        <f>'Mapa Final'!AE16</f>
        <v>Mayor</v>
      </c>
      <c r="M20" s="512" t="str">
        <f>'Mapa Final'!AG16</f>
        <v xml:space="preserve">Alto </v>
      </c>
      <c r="N20" s="527" t="str">
        <f>'Mapa Final'!AH16</f>
        <v>Reducir(mitigar)</v>
      </c>
      <c r="O20" s="540" t="s">
        <v>694</v>
      </c>
      <c r="P20" s="533"/>
      <c r="Q20" s="536" t="s">
        <v>10</v>
      </c>
      <c r="R20" s="539">
        <v>44470</v>
      </c>
      <c r="S20" s="539">
        <v>44561</v>
      </c>
      <c r="T20" s="540" t="s">
        <v>695</v>
      </c>
      <c r="U20" s="34"/>
      <c r="V20" s="34"/>
    </row>
    <row r="21" spans="1:176">
      <c r="A21" s="544"/>
      <c r="B21" s="577"/>
      <c r="C21" s="531"/>
      <c r="D21" s="531"/>
      <c r="E21" s="516"/>
      <c r="F21" s="516"/>
      <c r="G21" s="516"/>
      <c r="H21" s="519"/>
      <c r="I21" s="522"/>
      <c r="J21" s="525"/>
      <c r="K21" s="528"/>
      <c r="L21" s="528"/>
      <c r="M21" s="513"/>
      <c r="N21" s="528"/>
      <c r="O21" s="537"/>
      <c r="P21" s="534"/>
      <c r="Q21" s="537"/>
      <c r="R21" s="537"/>
      <c r="S21" s="537"/>
      <c r="T21" s="541"/>
      <c r="U21" s="34"/>
      <c r="V21" s="34"/>
    </row>
    <row r="22" spans="1:176">
      <c r="A22" s="544"/>
      <c r="B22" s="577"/>
      <c r="C22" s="531"/>
      <c r="D22" s="531"/>
      <c r="E22" s="516"/>
      <c r="F22" s="516"/>
      <c r="G22" s="516"/>
      <c r="H22" s="519"/>
      <c r="I22" s="522"/>
      <c r="J22" s="525"/>
      <c r="K22" s="528"/>
      <c r="L22" s="528"/>
      <c r="M22" s="513"/>
      <c r="N22" s="528"/>
      <c r="O22" s="537"/>
      <c r="P22" s="534"/>
      <c r="Q22" s="537"/>
      <c r="R22" s="537"/>
      <c r="S22" s="537"/>
      <c r="T22" s="541"/>
      <c r="U22" s="34"/>
      <c r="V22" s="34"/>
    </row>
    <row r="23" spans="1:176">
      <c r="A23" s="544"/>
      <c r="B23" s="577"/>
      <c r="C23" s="531"/>
      <c r="D23" s="531"/>
      <c r="E23" s="516"/>
      <c r="F23" s="516"/>
      <c r="G23" s="516"/>
      <c r="H23" s="519"/>
      <c r="I23" s="522"/>
      <c r="J23" s="525"/>
      <c r="K23" s="528"/>
      <c r="L23" s="528"/>
      <c r="M23" s="513"/>
      <c r="N23" s="528"/>
      <c r="O23" s="537"/>
      <c r="P23" s="534"/>
      <c r="Q23" s="537"/>
      <c r="R23" s="537"/>
      <c r="S23" s="537"/>
      <c r="T23" s="541"/>
      <c r="U23" s="34"/>
      <c r="V23" s="34"/>
    </row>
    <row r="24" spans="1:176" ht="307.5" customHeight="1" thickBot="1">
      <c r="A24" s="545"/>
      <c r="B24" s="578"/>
      <c r="C24" s="532"/>
      <c r="D24" s="532"/>
      <c r="E24" s="517"/>
      <c r="F24" s="517"/>
      <c r="G24" s="517"/>
      <c r="H24" s="520"/>
      <c r="I24" s="523"/>
      <c r="J24" s="526"/>
      <c r="K24" s="529"/>
      <c r="L24" s="529"/>
      <c r="M24" s="514"/>
      <c r="N24" s="529"/>
      <c r="O24" s="538"/>
      <c r="P24" s="535"/>
      <c r="Q24" s="538"/>
      <c r="R24" s="538"/>
      <c r="S24" s="538"/>
      <c r="T24" s="542"/>
      <c r="U24" s="34"/>
      <c r="V24" s="34"/>
    </row>
    <row r="25" spans="1:176" ht="15" customHeight="1">
      <c r="A25" s="543">
        <f>'Mapa Final'!A19</f>
        <v>4</v>
      </c>
      <c r="B25" s="510" t="str">
        <f>'Mapa Final'!B19</f>
        <v xml:space="preserve">FALLAS DE HARDWARE </v>
      </c>
      <c r="C25" s="530" t="str">
        <f>'Mapa Final'!C19</f>
        <v>Afectación en la Prestación del Servicio de Justicia</v>
      </c>
      <c r="D25" s="530" t="str">
        <f>'Mapa Final'!D19</f>
        <v>Fallas en el mantenimiento y proceso de garantias de la infraestructura de hardware y el deterioro por el tiempo de uso de los equipos de computo</v>
      </c>
      <c r="E25" s="515" t="str">
        <f>'Mapa Final'!E19</f>
        <v>La falta de planeación en la renovación del parque computacional</v>
      </c>
      <c r="F25" s="515" t="str">
        <f>'Mapa Final'!F19</f>
        <v>Posibilidad de  la Afectación en la Prestación del Servicio de Justicia Debido a La falta de planeación en la renovación del parque computacional</v>
      </c>
      <c r="G25" s="515" t="str">
        <f>'Mapa Final'!G19</f>
        <v>Fallas Tecnológicas</v>
      </c>
      <c r="H25" s="518" t="str">
        <f>'Mapa Final'!I19</f>
        <v>Alta</v>
      </c>
      <c r="I25" s="521" t="str">
        <f>'Mapa Final'!L19</f>
        <v>Mayor</v>
      </c>
      <c r="J25" s="524" t="str">
        <f>'Mapa Final'!N19</f>
        <v xml:space="preserve">Alto </v>
      </c>
      <c r="K25" s="527" t="str">
        <f>'Mapa Final'!AA19</f>
        <v>Media</v>
      </c>
      <c r="L25" s="527" t="str">
        <f>'Mapa Final'!AE19</f>
        <v>Mayor</v>
      </c>
      <c r="M25" s="512" t="str">
        <f>'Mapa Final'!AG19</f>
        <v xml:space="preserve">Alto </v>
      </c>
      <c r="N25" s="527" t="str">
        <f>'Mapa Final'!AH19</f>
        <v>Evitar</v>
      </c>
      <c r="O25" s="540" t="s">
        <v>696</v>
      </c>
      <c r="P25" s="533"/>
      <c r="Q25" s="536" t="s">
        <v>10</v>
      </c>
      <c r="R25" s="539">
        <v>44470</v>
      </c>
      <c r="S25" s="539">
        <v>44561</v>
      </c>
      <c r="T25" s="540" t="s">
        <v>687</v>
      </c>
    </row>
    <row r="26" spans="1:176">
      <c r="A26" s="544"/>
      <c r="B26" s="577"/>
      <c r="C26" s="531"/>
      <c r="D26" s="531"/>
      <c r="E26" s="516"/>
      <c r="F26" s="516"/>
      <c r="G26" s="516"/>
      <c r="H26" s="519"/>
      <c r="I26" s="522"/>
      <c r="J26" s="525"/>
      <c r="K26" s="528"/>
      <c r="L26" s="528"/>
      <c r="M26" s="513"/>
      <c r="N26" s="528"/>
      <c r="O26" s="537"/>
      <c r="P26" s="534"/>
      <c r="Q26" s="537"/>
      <c r="R26" s="537"/>
      <c r="S26" s="537"/>
      <c r="T26" s="541"/>
    </row>
    <row r="27" spans="1:176">
      <c r="A27" s="544"/>
      <c r="B27" s="577"/>
      <c r="C27" s="531"/>
      <c r="D27" s="531"/>
      <c r="E27" s="516"/>
      <c r="F27" s="516"/>
      <c r="G27" s="516"/>
      <c r="H27" s="519"/>
      <c r="I27" s="522"/>
      <c r="J27" s="525"/>
      <c r="K27" s="528"/>
      <c r="L27" s="528"/>
      <c r="M27" s="513"/>
      <c r="N27" s="528"/>
      <c r="O27" s="537"/>
      <c r="P27" s="534"/>
      <c r="Q27" s="537"/>
      <c r="R27" s="537"/>
      <c r="S27" s="537"/>
      <c r="T27" s="541"/>
    </row>
    <row r="28" spans="1:176">
      <c r="A28" s="544"/>
      <c r="B28" s="577"/>
      <c r="C28" s="531"/>
      <c r="D28" s="531"/>
      <c r="E28" s="516"/>
      <c r="F28" s="516"/>
      <c r="G28" s="516"/>
      <c r="H28" s="519"/>
      <c r="I28" s="522"/>
      <c r="J28" s="525"/>
      <c r="K28" s="528"/>
      <c r="L28" s="528"/>
      <c r="M28" s="513"/>
      <c r="N28" s="528"/>
      <c r="O28" s="537"/>
      <c r="P28" s="534"/>
      <c r="Q28" s="537"/>
      <c r="R28" s="537"/>
      <c r="S28" s="537"/>
      <c r="T28" s="541"/>
    </row>
    <row r="29" spans="1:176" ht="289.5" customHeight="1" thickBot="1">
      <c r="A29" s="545"/>
      <c r="B29" s="578"/>
      <c r="C29" s="532"/>
      <c r="D29" s="532"/>
      <c r="E29" s="517"/>
      <c r="F29" s="517"/>
      <c r="G29" s="517"/>
      <c r="H29" s="520"/>
      <c r="I29" s="523"/>
      <c r="J29" s="526"/>
      <c r="K29" s="529"/>
      <c r="L29" s="529"/>
      <c r="M29" s="514"/>
      <c r="N29" s="529"/>
      <c r="O29" s="538"/>
      <c r="P29" s="535"/>
      <c r="Q29" s="538"/>
      <c r="R29" s="538"/>
      <c r="S29" s="538"/>
      <c r="T29" s="542"/>
    </row>
    <row r="30" spans="1:176" ht="15" customHeight="1">
      <c r="A30" s="543">
        <f>'Mapa Final'!A24</f>
        <v>5</v>
      </c>
      <c r="B30" s="510" t="str">
        <f>'Mapa Final'!B24</f>
        <v xml:space="preserve"> FALLAS DE SOFTWARE </v>
      </c>
      <c r="C30" s="530" t="str">
        <f>'Mapa Final'!C24</f>
        <v>Afectación en la Prestación del Servicio de Justicia</v>
      </c>
      <c r="D30" s="530" t="str">
        <f>'Mapa Final'!D24</f>
        <v>Falta de actualización del aplicativo y/o desconocimiento en el manejo de los aplicativos propios de la Rama Judicial</v>
      </c>
      <c r="E30" s="515"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5"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5" t="str">
        <f>'Mapa Final'!G24</f>
        <v>Fallas Tecnológicas</v>
      </c>
      <c r="H30" s="518" t="str">
        <f>'Mapa Final'!I24</f>
        <v>Alta</v>
      </c>
      <c r="I30" s="521" t="str">
        <f>'Mapa Final'!L24</f>
        <v>Mayor</v>
      </c>
      <c r="J30" s="524" t="str">
        <f>'Mapa Final'!N24</f>
        <v xml:space="preserve">Alto </v>
      </c>
      <c r="K30" s="527" t="str">
        <f>'Mapa Final'!AA24</f>
        <v>Alta</v>
      </c>
      <c r="L30" s="527" t="str">
        <f>'Mapa Final'!AE24</f>
        <v>Mayor</v>
      </c>
      <c r="M30" s="512" t="str">
        <f>'Mapa Final'!AG24</f>
        <v xml:space="preserve">Alto </v>
      </c>
      <c r="N30" s="527" t="str">
        <f>'Mapa Final'!AH24</f>
        <v>Evitar</v>
      </c>
      <c r="O30" s="540" t="s">
        <v>697</v>
      </c>
      <c r="P30" s="533"/>
      <c r="Q30" s="536" t="s">
        <v>10</v>
      </c>
      <c r="R30" s="539">
        <v>44470</v>
      </c>
      <c r="S30" s="539">
        <v>44561</v>
      </c>
      <c r="T30" s="540" t="s">
        <v>642</v>
      </c>
    </row>
    <row r="31" spans="1:176">
      <c r="A31" s="544"/>
      <c r="B31" s="577"/>
      <c r="C31" s="531"/>
      <c r="D31" s="531"/>
      <c r="E31" s="516"/>
      <c r="F31" s="516"/>
      <c r="G31" s="516"/>
      <c r="H31" s="519"/>
      <c r="I31" s="522"/>
      <c r="J31" s="525"/>
      <c r="K31" s="528"/>
      <c r="L31" s="528"/>
      <c r="M31" s="513"/>
      <c r="N31" s="528"/>
      <c r="O31" s="541"/>
      <c r="P31" s="534"/>
      <c r="Q31" s="537"/>
      <c r="R31" s="537"/>
      <c r="S31" s="537"/>
      <c r="T31" s="541"/>
    </row>
    <row r="32" spans="1:176">
      <c r="A32" s="544"/>
      <c r="B32" s="577"/>
      <c r="C32" s="531"/>
      <c r="D32" s="531"/>
      <c r="E32" s="516"/>
      <c r="F32" s="516"/>
      <c r="G32" s="516"/>
      <c r="H32" s="519"/>
      <c r="I32" s="522"/>
      <c r="J32" s="525"/>
      <c r="K32" s="528"/>
      <c r="L32" s="528"/>
      <c r="M32" s="513"/>
      <c r="N32" s="528"/>
      <c r="O32" s="541"/>
      <c r="P32" s="534"/>
      <c r="Q32" s="537"/>
      <c r="R32" s="537"/>
      <c r="S32" s="537"/>
      <c r="T32" s="541"/>
    </row>
    <row r="33" spans="1:20">
      <c r="A33" s="544"/>
      <c r="B33" s="577"/>
      <c r="C33" s="531"/>
      <c r="D33" s="531"/>
      <c r="E33" s="516"/>
      <c r="F33" s="516"/>
      <c r="G33" s="516"/>
      <c r="H33" s="519"/>
      <c r="I33" s="522"/>
      <c r="J33" s="525"/>
      <c r="K33" s="528"/>
      <c r="L33" s="528"/>
      <c r="M33" s="513"/>
      <c r="N33" s="528"/>
      <c r="O33" s="541"/>
      <c r="P33" s="534"/>
      <c r="Q33" s="537"/>
      <c r="R33" s="537"/>
      <c r="S33" s="537"/>
      <c r="T33" s="541"/>
    </row>
    <row r="34" spans="1:20" ht="153.75" customHeight="1" thickBot="1">
      <c r="A34" s="545"/>
      <c r="B34" s="578"/>
      <c r="C34" s="532"/>
      <c r="D34" s="532"/>
      <c r="E34" s="517"/>
      <c r="F34" s="517"/>
      <c r="G34" s="517"/>
      <c r="H34" s="520"/>
      <c r="I34" s="523"/>
      <c r="J34" s="526"/>
      <c r="K34" s="529"/>
      <c r="L34" s="529"/>
      <c r="M34" s="514"/>
      <c r="N34" s="529"/>
      <c r="O34" s="542"/>
      <c r="P34" s="535"/>
      <c r="Q34" s="538"/>
      <c r="R34" s="538"/>
      <c r="S34" s="538"/>
      <c r="T34" s="542"/>
    </row>
    <row r="35" spans="1:20" ht="15" customHeight="1">
      <c r="A35" s="543">
        <f>'Mapa Final'!A26</f>
        <v>6</v>
      </c>
      <c r="B35" s="510" t="str">
        <f>'Mapa Final'!B26</f>
        <v xml:space="preserve">CONTAMINACION AMBIENTAL </v>
      </c>
      <c r="C35" s="530" t="str">
        <f>'Mapa Final'!C26</f>
        <v xml:space="preserve"> Afectación Ambiental</v>
      </c>
      <c r="D35" s="530" t="str">
        <f>'Mapa Final'!D26</f>
        <v xml:space="preserve">Acumulación de repuestos y partes de los equipos de computo que estan fuera de servicio o presentan obsolecencia tecnologica </v>
      </c>
      <c r="E35" s="515" t="str">
        <f>'Mapa Final'!E26</f>
        <v xml:space="preserve">El desgaste por la vida util  de los equipos de computo, equipos en desuso, en mal estado y elementos reemplazados (discos duros, teclados, mouse, partes de impresoras, etc) que genera una cantidad de basura  computacional  </v>
      </c>
      <c r="F35" s="515"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515" t="str">
        <f>'Mapa Final'!G26</f>
        <v>Eventos Ambientales Internos</v>
      </c>
      <c r="H35" s="518" t="str">
        <f>'Mapa Final'!I26</f>
        <v>Alta</v>
      </c>
      <c r="I35" s="521" t="str">
        <f>'Mapa Final'!L26</f>
        <v>Mayor</v>
      </c>
      <c r="J35" s="524" t="str">
        <f>'Mapa Final'!N26</f>
        <v xml:space="preserve">Alto </v>
      </c>
      <c r="K35" s="527" t="str">
        <f>'Mapa Final'!AA26</f>
        <v>Media</v>
      </c>
      <c r="L35" s="527" t="str">
        <f>'Mapa Final'!AE26</f>
        <v>Mayor</v>
      </c>
      <c r="M35" s="512" t="str">
        <f>'Mapa Final'!AG26</f>
        <v xml:space="preserve">Alto </v>
      </c>
      <c r="N35" s="527" t="str">
        <f>'Mapa Final'!AH26</f>
        <v>Evitar</v>
      </c>
      <c r="O35" s="540" t="s">
        <v>677</v>
      </c>
      <c r="P35" s="533"/>
      <c r="Q35" s="536" t="s">
        <v>10</v>
      </c>
      <c r="R35" s="539">
        <v>44470</v>
      </c>
      <c r="S35" s="539">
        <v>44561</v>
      </c>
      <c r="T35" s="540" t="s">
        <v>698</v>
      </c>
    </row>
    <row r="36" spans="1:20">
      <c r="A36" s="544"/>
      <c r="B36" s="577"/>
      <c r="C36" s="531"/>
      <c r="D36" s="531"/>
      <c r="E36" s="516"/>
      <c r="F36" s="516"/>
      <c r="G36" s="516"/>
      <c r="H36" s="519"/>
      <c r="I36" s="522"/>
      <c r="J36" s="525"/>
      <c r="K36" s="528"/>
      <c r="L36" s="528"/>
      <c r="M36" s="513"/>
      <c r="N36" s="528"/>
      <c r="O36" s="537"/>
      <c r="P36" s="534"/>
      <c r="Q36" s="537"/>
      <c r="R36" s="537"/>
      <c r="S36" s="537"/>
      <c r="T36" s="541"/>
    </row>
    <row r="37" spans="1:20">
      <c r="A37" s="544"/>
      <c r="B37" s="577"/>
      <c r="C37" s="531"/>
      <c r="D37" s="531"/>
      <c r="E37" s="516"/>
      <c r="F37" s="516"/>
      <c r="G37" s="516"/>
      <c r="H37" s="519"/>
      <c r="I37" s="522"/>
      <c r="J37" s="525"/>
      <c r="K37" s="528"/>
      <c r="L37" s="528"/>
      <c r="M37" s="513"/>
      <c r="N37" s="528"/>
      <c r="O37" s="537"/>
      <c r="P37" s="534"/>
      <c r="Q37" s="537"/>
      <c r="R37" s="537"/>
      <c r="S37" s="537"/>
      <c r="T37" s="541"/>
    </row>
    <row r="38" spans="1:20">
      <c r="A38" s="544"/>
      <c r="B38" s="577"/>
      <c r="C38" s="531"/>
      <c r="D38" s="531"/>
      <c r="E38" s="516"/>
      <c r="F38" s="516"/>
      <c r="G38" s="516"/>
      <c r="H38" s="519"/>
      <c r="I38" s="522"/>
      <c r="J38" s="525"/>
      <c r="K38" s="528"/>
      <c r="L38" s="528"/>
      <c r="M38" s="513"/>
      <c r="N38" s="528"/>
      <c r="O38" s="537"/>
      <c r="P38" s="534"/>
      <c r="Q38" s="537"/>
      <c r="R38" s="537"/>
      <c r="S38" s="537"/>
      <c r="T38" s="541"/>
    </row>
    <row r="39" spans="1:20" ht="278.25" customHeight="1" thickBot="1">
      <c r="A39" s="545"/>
      <c r="B39" s="578"/>
      <c r="C39" s="532"/>
      <c r="D39" s="532"/>
      <c r="E39" s="517"/>
      <c r="F39" s="517"/>
      <c r="G39" s="517"/>
      <c r="H39" s="520"/>
      <c r="I39" s="523"/>
      <c r="J39" s="526"/>
      <c r="K39" s="529"/>
      <c r="L39" s="529"/>
      <c r="M39" s="514"/>
      <c r="N39" s="529"/>
      <c r="O39" s="538"/>
      <c r="P39" s="535"/>
      <c r="Q39" s="538"/>
      <c r="R39" s="538"/>
      <c r="S39" s="538"/>
      <c r="T39" s="542"/>
    </row>
    <row r="40" spans="1:20" ht="15" customHeight="1">
      <c r="A40" s="543">
        <f>'Mapa Final'!A29</f>
        <v>7</v>
      </c>
      <c r="B40" s="510" t="str">
        <f>'Mapa Final'!B29</f>
        <v xml:space="preserve">CORRUPCIÓN </v>
      </c>
      <c r="C40" s="530" t="str">
        <f>'Mapa Final'!C29</f>
        <v>Reputacional(Corrupción)</v>
      </c>
      <c r="D40" s="530"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515" t="str">
        <f>'Mapa Final'!E29</f>
        <v>Carencia de transparencia, imparcialidad, moralidad y ética Judicial</v>
      </c>
      <c r="F40" s="515" t="str">
        <f>'Mapa Final'!F29</f>
        <v xml:space="preserve">Posibilidad de actos indebidos de  los servidores judiciales debido a la carencia de transparencia, imparcialidad, moralidad y ética Judicial </v>
      </c>
      <c r="G40" s="515" t="str">
        <f>'Mapa Final'!G29</f>
        <v>Fraude Interno</v>
      </c>
      <c r="H40" s="518" t="str">
        <f>'Mapa Final'!I29</f>
        <v>Alta</v>
      </c>
      <c r="I40" s="521" t="str">
        <f>'Mapa Final'!L29</f>
        <v>Mayor</v>
      </c>
      <c r="J40" s="524" t="str">
        <f>'Mapa Final'!N29</f>
        <v xml:space="preserve">Alto </v>
      </c>
      <c r="K40" s="527" t="str">
        <f>'Mapa Final'!AA29</f>
        <v>Media</v>
      </c>
      <c r="L40" s="527" t="str">
        <f>'Mapa Final'!AE29</f>
        <v>Mayor</v>
      </c>
      <c r="M40" s="512" t="str">
        <f>'Mapa Final'!AG29</f>
        <v xml:space="preserve">Alto </v>
      </c>
      <c r="N40" s="527" t="str">
        <f>'Mapa Final'!AH29</f>
        <v>Evitar</v>
      </c>
      <c r="O40" s="540" t="s">
        <v>645</v>
      </c>
      <c r="P40" s="533"/>
      <c r="Q40" s="536" t="s">
        <v>10</v>
      </c>
      <c r="R40" s="539">
        <v>44470</v>
      </c>
      <c r="S40" s="539">
        <v>44561</v>
      </c>
      <c r="T40" s="540" t="s">
        <v>646</v>
      </c>
    </row>
    <row r="41" spans="1:20">
      <c r="A41" s="544"/>
      <c r="B41" s="577"/>
      <c r="C41" s="531"/>
      <c r="D41" s="531"/>
      <c r="E41" s="516"/>
      <c r="F41" s="516"/>
      <c r="G41" s="516"/>
      <c r="H41" s="519"/>
      <c r="I41" s="522"/>
      <c r="J41" s="525"/>
      <c r="K41" s="528"/>
      <c r="L41" s="528"/>
      <c r="M41" s="513"/>
      <c r="N41" s="528"/>
      <c r="O41" s="541"/>
      <c r="P41" s="534"/>
      <c r="Q41" s="537"/>
      <c r="R41" s="537"/>
      <c r="S41" s="537"/>
      <c r="T41" s="541"/>
    </row>
    <row r="42" spans="1:20">
      <c r="A42" s="544"/>
      <c r="B42" s="577"/>
      <c r="C42" s="531"/>
      <c r="D42" s="531"/>
      <c r="E42" s="516"/>
      <c r="F42" s="516"/>
      <c r="G42" s="516"/>
      <c r="H42" s="519"/>
      <c r="I42" s="522"/>
      <c r="J42" s="525"/>
      <c r="K42" s="528"/>
      <c r="L42" s="528"/>
      <c r="M42" s="513"/>
      <c r="N42" s="528"/>
      <c r="O42" s="541"/>
      <c r="P42" s="534"/>
      <c r="Q42" s="537"/>
      <c r="R42" s="537"/>
      <c r="S42" s="537"/>
      <c r="T42" s="541"/>
    </row>
    <row r="43" spans="1:20" ht="36" customHeight="1">
      <c r="A43" s="544"/>
      <c r="B43" s="577"/>
      <c r="C43" s="531"/>
      <c r="D43" s="531"/>
      <c r="E43" s="516"/>
      <c r="F43" s="516"/>
      <c r="G43" s="516"/>
      <c r="H43" s="519"/>
      <c r="I43" s="522"/>
      <c r="J43" s="525"/>
      <c r="K43" s="528"/>
      <c r="L43" s="528"/>
      <c r="M43" s="513"/>
      <c r="N43" s="528"/>
      <c r="O43" s="541"/>
      <c r="P43" s="534"/>
      <c r="Q43" s="537"/>
      <c r="R43" s="537"/>
      <c r="S43" s="537"/>
      <c r="T43" s="541"/>
    </row>
    <row r="44" spans="1:20" ht="47.25" customHeight="1" thickBot="1">
      <c r="A44" s="545"/>
      <c r="B44" s="578"/>
      <c r="C44" s="532"/>
      <c r="D44" s="532"/>
      <c r="E44" s="517"/>
      <c r="F44" s="517"/>
      <c r="G44" s="517"/>
      <c r="H44" s="520"/>
      <c r="I44" s="523"/>
      <c r="J44" s="526"/>
      <c r="K44" s="529"/>
      <c r="L44" s="529"/>
      <c r="M44" s="514"/>
      <c r="N44" s="529"/>
      <c r="O44" s="542"/>
      <c r="P44" s="535"/>
      <c r="Q44" s="538"/>
      <c r="R44" s="538"/>
      <c r="S44" s="538"/>
      <c r="T44" s="542"/>
    </row>
    <row r="45" spans="1:20">
      <c r="A45" s="543">
        <f>'Mapa Final'!A34</f>
        <v>8</v>
      </c>
      <c r="B45" s="510" t="str">
        <f>'Mapa Final'!B34</f>
        <v>INTERRUPCIÓN O DEMORA EN EL PROCESO DE GESTION TECONOLOGICA</v>
      </c>
      <c r="C45" s="530" t="str">
        <f>'Mapa Final'!C34</f>
        <v>Afectación en la Prestación del Servicio de Justicia</v>
      </c>
      <c r="D45" s="530" t="str">
        <f>'Mapa Final'!D34</f>
        <v>1. Paros que afecten la prestación del servicio.  
2. Huelgas, protestas ciudadana
3. Disturbios o hechos violentos
4.Pandemia
5.Emergencias Ambientales</v>
      </c>
      <c r="E45" s="515" t="str">
        <f>'Mapa Final'!E34</f>
        <v>Suceso de fuerza mayor que imposibilitan la gestión judicial</v>
      </c>
      <c r="F45" s="515" t="str">
        <f>'Mapa Final'!F34</f>
        <v>Posibilidad de  afectación en la Prestación del Servicio de Justicia debido a un suceso de fuerza mayor que imposibilita la gestión judicial</v>
      </c>
      <c r="G45" s="515" t="str">
        <f>'Mapa Final'!G34</f>
        <v>Usuarios, productos y prácticas organizacionales</v>
      </c>
      <c r="H45" s="518" t="str">
        <f>'Mapa Final'!I34</f>
        <v>Alta</v>
      </c>
      <c r="I45" s="521" t="str">
        <f>'Mapa Final'!L34</f>
        <v>Moderado</v>
      </c>
      <c r="J45" s="524" t="str">
        <f>'Mapa Final'!N34</f>
        <v xml:space="preserve">Alto </v>
      </c>
      <c r="K45" s="527" t="str">
        <f>'Mapa Final'!AA34</f>
        <v>Media</v>
      </c>
      <c r="L45" s="527" t="str">
        <f>'Mapa Final'!AE34</f>
        <v>Moderado</v>
      </c>
      <c r="M45" s="512" t="str">
        <f>'Mapa Final'!AG34</f>
        <v>Moderado</v>
      </c>
      <c r="N45" s="527" t="str">
        <f>'Mapa Final'!AH34</f>
        <v>Evitar</v>
      </c>
      <c r="O45" s="540" t="s">
        <v>647</v>
      </c>
      <c r="P45" s="533"/>
      <c r="Q45" s="536" t="s">
        <v>10</v>
      </c>
      <c r="R45" s="539">
        <v>44470</v>
      </c>
      <c r="S45" s="539">
        <v>44561</v>
      </c>
      <c r="T45" s="540" t="s">
        <v>689</v>
      </c>
    </row>
    <row r="46" spans="1:20">
      <c r="A46" s="544"/>
      <c r="B46" s="577"/>
      <c r="C46" s="531"/>
      <c r="D46" s="531"/>
      <c r="E46" s="516"/>
      <c r="F46" s="516"/>
      <c r="G46" s="516"/>
      <c r="H46" s="519"/>
      <c r="I46" s="522"/>
      <c r="J46" s="525"/>
      <c r="K46" s="528"/>
      <c r="L46" s="528"/>
      <c r="M46" s="513"/>
      <c r="N46" s="528"/>
      <c r="O46" s="537"/>
      <c r="P46" s="534"/>
      <c r="Q46" s="537"/>
      <c r="R46" s="537"/>
      <c r="S46" s="537"/>
      <c r="T46" s="541"/>
    </row>
    <row r="47" spans="1:20" ht="36" customHeight="1">
      <c r="A47" s="544"/>
      <c r="B47" s="577"/>
      <c r="C47" s="531"/>
      <c r="D47" s="531"/>
      <c r="E47" s="516"/>
      <c r="F47" s="516"/>
      <c r="G47" s="516"/>
      <c r="H47" s="519"/>
      <c r="I47" s="522"/>
      <c r="J47" s="525"/>
      <c r="K47" s="528"/>
      <c r="L47" s="528"/>
      <c r="M47" s="513"/>
      <c r="N47" s="528"/>
      <c r="O47" s="537"/>
      <c r="P47" s="534"/>
      <c r="Q47" s="537"/>
      <c r="R47" s="537"/>
      <c r="S47" s="537"/>
      <c r="T47" s="541"/>
    </row>
    <row r="48" spans="1:20" ht="37.5" customHeight="1">
      <c r="A48" s="544"/>
      <c r="B48" s="577"/>
      <c r="C48" s="531"/>
      <c r="D48" s="531"/>
      <c r="E48" s="516"/>
      <c r="F48" s="516"/>
      <c r="G48" s="516"/>
      <c r="H48" s="519"/>
      <c r="I48" s="522"/>
      <c r="J48" s="525"/>
      <c r="K48" s="528"/>
      <c r="L48" s="528"/>
      <c r="M48" s="513"/>
      <c r="N48" s="528"/>
      <c r="O48" s="537"/>
      <c r="P48" s="534"/>
      <c r="Q48" s="537"/>
      <c r="R48" s="537"/>
      <c r="S48" s="537"/>
      <c r="T48" s="541"/>
    </row>
    <row r="49" spans="1:20" ht="93" customHeight="1" thickBot="1">
      <c r="A49" s="545"/>
      <c r="B49" s="578"/>
      <c r="C49" s="532"/>
      <c r="D49" s="532"/>
      <c r="E49" s="517"/>
      <c r="F49" s="517"/>
      <c r="G49" s="517"/>
      <c r="H49" s="520"/>
      <c r="I49" s="523"/>
      <c r="J49" s="526"/>
      <c r="K49" s="529"/>
      <c r="L49" s="529"/>
      <c r="M49" s="514"/>
      <c r="N49" s="529"/>
      <c r="O49" s="538"/>
      <c r="P49" s="535"/>
      <c r="Q49" s="538"/>
      <c r="R49" s="538"/>
      <c r="S49" s="538"/>
      <c r="T49" s="542"/>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J35:J39"/>
    <mergeCell ref="K35:K39"/>
    <mergeCell ref="L35:L39"/>
    <mergeCell ref="M35:M39"/>
    <mergeCell ref="N35:N39"/>
    <mergeCell ref="O35:O39"/>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B10:B14"/>
    <mergeCell ref="B15:B19"/>
    <mergeCell ref="B20:B24"/>
    <mergeCell ref="B25:B29"/>
    <mergeCell ref="B30:B34"/>
    <mergeCell ref="B35:B39"/>
    <mergeCell ref="B40:B44"/>
    <mergeCell ref="B45:B49"/>
    <mergeCell ref="M45:M49"/>
    <mergeCell ref="G45:G49"/>
    <mergeCell ref="H45:H49"/>
    <mergeCell ref="I45:I49"/>
    <mergeCell ref="J45:J49"/>
    <mergeCell ref="K45:K49"/>
    <mergeCell ref="L45:L49"/>
    <mergeCell ref="C40:C44"/>
    <mergeCell ref="D40:D44"/>
    <mergeCell ref="E40:E44"/>
    <mergeCell ref="F40:F44"/>
    <mergeCell ref="G40:G44"/>
    <mergeCell ref="H40:H44"/>
    <mergeCell ref="I40:I44"/>
    <mergeCell ref="I10:I14"/>
    <mergeCell ref="J10:J14"/>
  </mergeCells>
  <conditionalFormatting sqref="D8:G8 H7 H50:J1048576 A7:B7">
    <cfRule type="containsText" dxfId="467" priority="669" operator="containsText" text="3- Moderado">
      <formula>NOT(ISERROR(SEARCH("3- Moderado",A7)))</formula>
    </cfRule>
    <cfRule type="containsText" dxfId="466" priority="670" operator="containsText" text="6- Moderado">
      <formula>NOT(ISERROR(SEARCH("6- Moderado",A7)))</formula>
    </cfRule>
    <cfRule type="containsText" dxfId="465" priority="671" operator="containsText" text="4- Moderado">
      <formula>NOT(ISERROR(SEARCH("4- Moderado",A7)))</formula>
    </cfRule>
    <cfRule type="containsText" dxfId="464" priority="672" operator="containsText" text="3- Bajo">
      <formula>NOT(ISERROR(SEARCH("3- Bajo",A7)))</formula>
    </cfRule>
    <cfRule type="containsText" dxfId="463" priority="673" operator="containsText" text="4- Bajo">
      <formula>NOT(ISERROR(SEARCH("4- Bajo",A7)))</formula>
    </cfRule>
    <cfRule type="containsText" dxfId="462" priority="674" operator="containsText" text="1- Bajo">
      <formula>NOT(ISERROR(SEARCH("1- Bajo",A7)))</formula>
    </cfRule>
  </conditionalFormatting>
  <conditionalFormatting sqref="H8:J8">
    <cfRule type="containsText" dxfId="461" priority="662" operator="containsText" text="3- Moderado">
      <formula>NOT(ISERROR(SEARCH("3- Moderado",H8)))</formula>
    </cfRule>
    <cfRule type="containsText" dxfId="460" priority="663" operator="containsText" text="6- Moderado">
      <formula>NOT(ISERROR(SEARCH("6- Moderado",H8)))</formula>
    </cfRule>
    <cfRule type="containsText" dxfId="459" priority="664" operator="containsText" text="4- Moderado">
      <formula>NOT(ISERROR(SEARCH("4- Moderado",H8)))</formula>
    </cfRule>
    <cfRule type="containsText" dxfId="458" priority="665" operator="containsText" text="3- Bajo">
      <formula>NOT(ISERROR(SEARCH("3- Bajo",H8)))</formula>
    </cfRule>
    <cfRule type="containsText" dxfId="457" priority="666" operator="containsText" text="4- Bajo">
      <formula>NOT(ISERROR(SEARCH("4- Bajo",H8)))</formula>
    </cfRule>
    <cfRule type="containsText" dxfId="456" priority="668" operator="containsText" text="1- Bajo">
      <formula>NOT(ISERROR(SEARCH("1- Bajo",H8)))</formula>
    </cfRule>
  </conditionalFormatting>
  <conditionalFormatting sqref="J8 J50:J1048576">
    <cfRule type="containsText" dxfId="455" priority="651" operator="containsText" text="25- Extremo">
      <formula>NOT(ISERROR(SEARCH("25- Extremo",J8)))</formula>
    </cfRule>
    <cfRule type="containsText" dxfId="454" priority="652" operator="containsText" text="20- Extremo">
      <formula>NOT(ISERROR(SEARCH("20- Extremo",J8)))</formula>
    </cfRule>
    <cfRule type="containsText" dxfId="453" priority="653" operator="containsText" text="15- Extremo">
      <formula>NOT(ISERROR(SEARCH("15- Extremo",J8)))</formula>
    </cfRule>
    <cfRule type="containsText" dxfId="452" priority="654" operator="containsText" text="10- Extremo">
      <formula>NOT(ISERROR(SEARCH("10- Extremo",J8)))</formula>
    </cfRule>
    <cfRule type="containsText" dxfId="451" priority="655" operator="containsText" text="5- Extremo">
      <formula>NOT(ISERROR(SEARCH("5- Extremo",J8)))</formula>
    </cfRule>
    <cfRule type="containsText" dxfId="450" priority="656" operator="containsText" text="12- Alto">
      <formula>NOT(ISERROR(SEARCH("12- Alto",J8)))</formula>
    </cfRule>
    <cfRule type="containsText" dxfId="449" priority="657" operator="containsText" text="10- Alto">
      <formula>NOT(ISERROR(SEARCH("10- Alto",J8)))</formula>
    </cfRule>
    <cfRule type="containsText" dxfId="448" priority="658" operator="containsText" text="9- Alto">
      <formula>NOT(ISERROR(SEARCH("9- Alto",J8)))</formula>
    </cfRule>
    <cfRule type="containsText" dxfId="447" priority="659" operator="containsText" text="8- Alto">
      <formula>NOT(ISERROR(SEARCH("8- Alto",J8)))</formula>
    </cfRule>
    <cfRule type="containsText" dxfId="446" priority="660" operator="containsText" text="5- Alto">
      <formula>NOT(ISERROR(SEARCH("5- Alto",J8)))</formula>
    </cfRule>
    <cfRule type="containsText" dxfId="445" priority="661" operator="containsText" text="4- Alto">
      <formula>NOT(ISERROR(SEARCH("4- Alto",J8)))</formula>
    </cfRule>
    <cfRule type="containsText" dxfId="444" priority="667" operator="containsText" text="2- Bajo">
      <formula>NOT(ISERROR(SEARCH("2- Bajo",J8)))</formula>
    </cfRule>
  </conditionalFormatting>
  <conditionalFormatting sqref="K10:L10 K15:L15 K20:L20">
    <cfRule type="containsText" dxfId="443" priority="645" operator="containsText" text="3- Moderado">
      <formula>NOT(ISERROR(SEARCH("3- Moderado",K10)))</formula>
    </cfRule>
    <cfRule type="containsText" dxfId="442" priority="646" operator="containsText" text="6- Moderado">
      <formula>NOT(ISERROR(SEARCH("6- Moderado",K10)))</formula>
    </cfRule>
    <cfRule type="containsText" dxfId="441" priority="647" operator="containsText" text="4- Moderado">
      <formula>NOT(ISERROR(SEARCH("4- Moderado",K10)))</formula>
    </cfRule>
    <cfRule type="containsText" dxfId="440" priority="648" operator="containsText" text="3- Bajo">
      <formula>NOT(ISERROR(SEARCH("3- Bajo",K10)))</formula>
    </cfRule>
    <cfRule type="containsText" dxfId="439" priority="649" operator="containsText" text="4- Bajo">
      <formula>NOT(ISERROR(SEARCH("4- Bajo",K10)))</formula>
    </cfRule>
    <cfRule type="containsText" dxfId="438" priority="650" operator="containsText" text="1- Bajo">
      <formula>NOT(ISERROR(SEARCH("1- Bajo",K10)))</formula>
    </cfRule>
  </conditionalFormatting>
  <conditionalFormatting sqref="H10:I10 H15:I15 H20:I20">
    <cfRule type="containsText" dxfId="437" priority="639" operator="containsText" text="3- Moderado">
      <formula>NOT(ISERROR(SEARCH("3- Moderado",H10)))</formula>
    </cfRule>
    <cfRule type="containsText" dxfId="436" priority="640" operator="containsText" text="6- Moderado">
      <formula>NOT(ISERROR(SEARCH("6- Moderado",H10)))</formula>
    </cfRule>
    <cfRule type="containsText" dxfId="435" priority="641" operator="containsText" text="4- Moderado">
      <formula>NOT(ISERROR(SEARCH("4- Moderado",H10)))</formula>
    </cfRule>
    <cfRule type="containsText" dxfId="434" priority="642" operator="containsText" text="3- Bajo">
      <formula>NOT(ISERROR(SEARCH("3- Bajo",H10)))</formula>
    </cfRule>
    <cfRule type="containsText" dxfId="433" priority="643" operator="containsText" text="4- Bajo">
      <formula>NOT(ISERROR(SEARCH("4- Bajo",H10)))</formula>
    </cfRule>
    <cfRule type="containsText" dxfId="432" priority="644" operator="containsText" text="1- Bajo">
      <formula>NOT(ISERROR(SEARCH("1- Bajo",H10)))</formula>
    </cfRule>
  </conditionalFormatting>
  <conditionalFormatting sqref="A10:E10 E15 A15:B15 B20 B25 B30 B35 B40 B45">
    <cfRule type="containsText" dxfId="431" priority="633" operator="containsText" text="3- Moderado">
      <formula>NOT(ISERROR(SEARCH("3- Moderado",A10)))</formula>
    </cfRule>
    <cfRule type="containsText" dxfId="430" priority="634" operator="containsText" text="6- Moderado">
      <formula>NOT(ISERROR(SEARCH("6- Moderado",A10)))</formula>
    </cfRule>
    <cfRule type="containsText" dxfId="429" priority="635" operator="containsText" text="4- Moderado">
      <formula>NOT(ISERROR(SEARCH("4- Moderado",A10)))</formula>
    </cfRule>
    <cfRule type="containsText" dxfId="428" priority="636" operator="containsText" text="3- Bajo">
      <formula>NOT(ISERROR(SEARCH("3- Bajo",A10)))</formula>
    </cfRule>
    <cfRule type="containsText" dxfId="427" priority="637" operator="containsText" text="4- Bajo">
      <formula>NOT(ISERROR(SEARCH("4- Bajo",A10)))</formula>
    </cfRule>
    <cfRule type="containsText" dxfId="426" priority="638" operator="containsText" text="1- Bajo">
      <formula>NOT(ISERROR(SEARCH("1- Bajo",A10)))</formula>
    </cfRule>
  </conditionalFormatting>
  <conditionalFormatting sqref="F10:G10 F15:G15">
    <cfRule type="containsText" dxfId="425" priority="627" operator="containsText" text="3- Moderado">
      <formula>NOT(ISERROR(SEARCH("3- Moderado",F10)))</formula>
    </cfRule>
    <cfRule type="containsText" dxfId="424" priority="628" operator="containsText" text="6- Moderado">
      <formula>NOT(ISERROR(SEARCH("6- Moderado",F10)))</formula>
    </cfRule>
    <cfRule type="containsText" dxfId="423" priority="629" operator="containsText" text="4- Moderado">
      <formula>NOT(ISERROR(SEARCH("4- Moderado",F10)))</formula>
    </cfRule>
    <cfRule type="containsText" dxfId="422" priority="630" operator="containsText" text="3- Bajo">
      <formula>NOT(ISERROR(SEARCH("3- Bajo",F10)))</formula>
    </cfRule>
    <cfRule type="containsText" dxfId="421" priority="631" operator="containsText" text="4- Bajo">
      <formula>NOT(ISERROR(SEARCH("4- Bajo",F10)))</formula>
    </cfRule>
    <cfRule type="containsText" dxfId="420" priority="632" operator="containsText" text="1- Bajo">
      <formula>NOT(ISERROR(SEARCH("1- Bajo",F10)))</formula>
    </cfRule>
  </conditionalFormatting>
  <conditionalFormatting sqref="K8">
    <cfRule type="containsText" dxfId="419" priority="621" operator="containsText" text="3- Moderado">
      <formula>NOT(ISERROR(SEARCH("3- Moderado",K8)))</formula>
    </cfRule>
    <cfRule type="containsText" dxfId="418" priority="622" operator="containsText" text="6- Moderado">
      <formula>NOT(ISERROR(SEARCH("6- Moderado",K8)))</formula>
    </cfRule>
    <cfRule type="containsText" dxfId="417" priority="623" operator="containsText" text="4- Moderado">
      <formula>NOT(ISERROR(SEARCH("4- Moderado",K8)))</formula>
    </cfRule>
    <cfRule type="containsText" dxfId="416" priority="624" operator="containsText" text="3- Bajo">
      <formula>NOT(ISERROR(SEARCH("3- Bajo",K8)))</formula>
    </cfRule>
    <cfRule type="containsText" dxfId="415" priority="625" operator="containsText" text="4- Bajo">
      <formula>NOT(ISERROR(SEARCH("4- Bajo",K8)))</formula>
    </cfRule>
    <cfRule type="containsText" dxfId="414" priority="626" operator="containsText" text="1- Bajo">
      <formula>NOT(ISERROR(SEARCH("1- Bajo",K8)))</formula>
    </cfRule>
  </conditionalFormatting>
  <conditionalFormatting sqref="L8">
    <cfRule type="containsText" dxfId="413" priority="615" operator="containsText" text="3- Moderado">
      <formula>NOT(ISERROR(SEARCH("3- Moderado",L8)))</formula>
    </cfRule>
    <cfRule type="containsText" dxfId="412" priority="616" operator="containsText" text="6- Moderado">
      <formula>NOT(ISERROR(SEARCH("6- Moderado",L8)))</formula>
    </cfRule>
    <cfRule type="containsText" dxfId="411" priority="617" operator="containsText" text="4- Moderado">
      <formula>NOT(ISERROR(SEARCH("4- Moderado",L8)))</formula>
    </cfRule>
    <cfRule type="containsText" dxfId="410" priority="618" operator="containsText" text="3- Bajo">
      <formula>NOT(ISERROR(SEARCH("3- Bajo",L8)))</formula>
    </cfRule>
    <cfRule type="containsText" dxfId="409" priority="619" operator="containsText" text="4- Bajo">
      <formula>NOT(ISERROR(SEARCH("4- Bajo",L8)))</formula>
    </cfRule>
    <cfRule type="containsText" dxfId="408" priority="620" operator="containsText" text="1- Bajo">
      <formula>NOT(ISERROR(SEARCH("1- Bajo",L8)))</formula>
    </cfRule>
  </conditionalFormatting>
  <conditionalFormatting sqref="M8">
    <cfRule type="containsText" dxfId="407" priority="609" operator="containsText" text="3- Moderado">
      <formula>NOT(ISERROR(SEARCH("3- Moderado",M8)))</formula>
    </cfRule>
    <cfRule type="containsText" dxfId="406" priority="610" operator="containsText" text="6- Moderado">
      <formula>NOT(ISERROR(SEARCH("6- Moderado",M8)))</formula>
    </cfRule>
    <cfRule type="containsText" dxfId="405" priority="611" operator="containsText" text="4- Moderado">
      <formula>NOT(ISERROR(SEARCH("4- Moderado",M8)))</formula>
    </cfRule>
    <cfRule type="containsText" dxfId="404" priority="612" operator="containsText" text="3- Bajo">
      <formula>NOT(ISERROR(SEARCH("3- Bajo",M8)))</formula>
    </cfRule>
    <cfRule type="containsText" dxfId="403" priority="613" operator="containsText" text="4- Bajo">
      <formula>NOT(ISERROR(SEARCH("4- Bajo",M8)))</formula>
    </cfRule>
    <cfRule type="containsText" dxfId="402" priority="614" operator="containsText" text="1- Bajo">
      <formula>NOT(ISERROR(SEARCH("1- Bajo",M8)))</formula>
    </cfRule>
  </conditionalFormatting>
  <conditionalFormatting sqref="J10:J24">
    <cfRule type="containsText" dxfId="401" priority="604" operator="containsText" text="Bajo">
      <formula>NOT(ISERROR(SEARCH("Bajo",J10)))</formula>
    </cfRule>
    <cfRule type="containsText" dxfId="400" priority="605" operator="containsText" text="Moderado">
      <formula>NOT(ISERROR(SEARCH("Moderado",J10)))</formula>
    </cfRule>
    <cfRule type="containsText" dxfId="399" priority="606" operator="containsText" text="Alto">
      <formula>NOT(ISERROR(SEARCH("Alto",J10)))</formula>
    </cfRule>
    <cfRule type="containsText" dxfId="39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397" priority="579" operator="containsText" text="Moderado">
      <formula>NOT(ISERROR(SEARCH("Moderado",M10)))</formula>
    </cfRule>
    <cfRule type="containsText" dxfId="396" priority="599" operator="containsText" text="Bajo">
      <formula>NOT(ISERROR(SEARCH("Bajo",M10)))</formula>
    </cfRule>
    <cfRule type="containsText" dxfId="395" priority="600" operator="containsText" text="Moderado">
      <formula>NOT(ISERROR(SEARCH("Moderado",M10)))</formula>
    </cfRule>
    <cfRule type="containsText" dxfId="394" priority="601" operator="containsText" text="Alto">
      <formula>NOT(ISERROR(SEARCH("Alto",M10)))</formula>
    </cfRule>
    <cfRule type="containsText" dxfId="39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392" priority="593" operator="containsText" text="3- Moderado">
      <formula>NOT(ISERROR(SEARCH("3- Moderado",N10)))</formula>
    </cfRule>
    <cfRule type="containsText" dxfId="391" priority="594" operator="containsText" text="6- Moderado">
      <formula>NOT(ISERROR(SEARCH("6- Moderado",N10)))</formula>
    </cfRule>
    <cfRule type="containsText" dxfId="390" priority="595" operator="containsText" text="4- Moderado">
      <formula>NOT(ISERROR(SEARCH("4- Moderado",N10)))</formula>
    </cfRule>
    <cfRule type="containsText" dxfId="389" priority="596" operator="containsText" text="3- Bajo">
      <formula>NOT(ISERROR(SEARCH("3- Bajo",N10)))</formula>
    </cfRule>
    <cfRule type="containsText" dxfId="388" priority="597" operator="containsText" text="4- Bajo">
      <formula>NOT(ISERROR(SEARCH("4- Bajo",N10)))</formula>
    </cfRule>
    <cfRule type="containsText" dxfId="387" priority="598" operator="containsText" text="1- Bajo">
      <formula>NOT(ISERROR(SEARCH("1- Bajo",N10)))</formula>
    </cfRule>
  </conditionalFormatting>
  <conditionalFormatting sqref="H10:H24">
    <cfRule type="containsText" dxfId="386" priority="580" operator="containsText" text="Muy Alta">
      <formula>NOT(ISERROR(SEARCH("Muy Alta",H10)))</formula>
    </cfRule>
    <cfRule type="containsText" dxfId="385" priority="581" operator="containsText" text="Alta">
      <formula>NOT(ISERROR(SEARCH("Alta",H10)))</formula>
    </cfRule>
    <cfRule type="containsText" dxfId="384" priority="582" operator="containsText" text="Muy Alta">
      <formula>NOT(ISERROR(SEARCH("Muy Alta",H10)))</formula>
    </cfRule>
    <cfRule type="containsText" dxfId="383" priority="587" operator="containsText" text="Muy Baja">
      <formula>NOT(ISERROR(SEARCH("Muy Baja",H10)))</formula>
    </cfRule>
    <cfRule type="containsText" dxfId="382" priority="588" operator="containsText" text="Baja">
      <formula>NOT(ISERROR(SEARCH("Baja",H10)))</formula>
    </cfRule>
    <cfRule type="containsText" dxfId="381" priority="589" operator="containsText" text="Media">
      <formula>NOT(ISERROR(SEARCH("Media",H10)))</formula>
    </cfRule>
    <cfRule type="containsText" dxfId="380" priority="590" operator="containsText" text="Alta">
      <formula>NOT(ISERROR(SEARCH("Alta",H10)))</formula>
    </cfRule>
    <cfRule type="containsText" dxfId="379" priority="592" operator="containsText" text="Muy Alta">
      <formula>NOT(ISERROR(SEARCH("Muy Alta",H10)))</formula>
    </cfRule>
  </conditionalFormatting>
  <conditionalFormatting sqref="I10:I24">
    <cfRule type="containsText" dxfId="378" priority="583" operator="containsText" text="Catastrófico">
      <formula>NOT(ISERROR(SEARCH("Catastrófico",I10)))</formula>
    </cfRule>
    <cfRule type="containsText" dxfId="377" priority="584" operator="containsText" text="Mayor">
      <formula>NOT(ISERROR(SEARCH("Mayor",I10)))</formula>
    </cfRule>
    <cfRule type="containsText" dxfId="376" priority="585" operator="containsText" text="Menor">
      <formula>NOT(ISERROR(SEARCH("Menor",I10)))</formula>
    </cfRule>
    <cfRule type="containsText" dxfId="375" priority="586" operator="containsText" text="Leve">
      <formula>NOT(ISERROR(SEARCH("Leve",I10)))</formula>
    </cfRule>
    <cfRule type="containsText" dxfId="374" priority="591" operator="containsText" text="Moderado">
      <formula>NOT(ISERROR(SEARCH("Moderado",I10)))</formula>
    </cfRule>
  </conditionalFormatting>
  <conditionalFormatting sqref="K10:K24">
    <cfRule type="containsText" dxfId="373" priority="578" operator="containsText" text="Media">
      <formula>NOT(ISERROR(SEARCH("Media",K10)))</formula>
    </cfRule>
  </conditionalFormatting>
  <conditionalFormatting sqref="L10:L24">
    <cfRule type="containsText" dxfId="372" priority="577" operator="containsText" text="Moderado">
      <formula>NOT(ISERROR(SEARCH("Moderado",L10)))</formula>
    </cfRule>
  </conditionalFormatting>
  <conditionalFormatting sqref="C15">
    <cfRule type="containsText" dxfId="371" priority="571" operator="containsText" text="3- Moderado">
      <formula>NOT(ISERROR(SEARCH("3- Moderado",C15)))</formula>
    </cfRule>
    <cfRule type="containsText" dxfId="370" priority="572" operator="containsText" text="6- Moderado">
      <formula>NOT(ISERROR(SEARCH("6- Moderado",C15)))</formula>
    </cfRule>
    <cfRule type="containsText" dxfId="369" priority="573" operator="containsText" text="4- Moderado">
      <formula>NOT(ISERROR(SEARCH("4- Moderado",C15)))</formula>
    </cfRule>
    <cfRule type="containsText" dxfId="368" priority="574" operator="containsText" text="3- Bajo">
      <formula>NOT(ISERROR(SEARCH("3- Bajo",C15)))</formula>
    </cfRule>
    <cfRule type="containsText" dxfId="367" priority="575" operator="containsText" text="4- Bajo">
      <formula>NOT(ISERROR(SEARCH("4- Bajo",C15)))</formula>
    </cfRule>
    <cfRule type="containsText" dxfId="366" priority="576" operator="containsText" text="1- Bajo">
      <formula>NOT(ISERROR(SEARCH("1- Bajo",C15)))</formula>
    </cfRule>
  </conditionalFormatting>
  <conditionalFormatting sqref="D15">
    <cfRule type="containsText" dxfId="365" priority="565" operator="containsText" text="3- Moderado">
      <formula>NOT(ISERROR(SEARCH("3- Moderado",D15)))</formula>
    </cfRule>
    <cfRule type="containsText" dxfId="364" priority="566" operator="containsText" text="6- Moderado">
      <formula>NOT(ISERROR(SEARCH("6- Moderado",D15)))</formula>
    </cfRule>
    <cfRule type="containsText" dxfId="363" priority="567" operator="containsText" text="4- Moderado">
      <formula>NOT(ISERROR(SEARCH("4- Moderado",D15)))</formula>
    </cfRule>
    <cfRule type="containsText" dxfId="362" priority="568" operator="containsText" text="3- Bajo">
      <formula>NOT(ISERROR(SEARCH("3- Bajo",D15)))</formula>
    </cfRule>
    <cfRule type="containsText" dxfId="361" priority="569" operator="containsText" text="4- Bajo">
      <formula>NOT(ISERROR(SEARCH("4- Bajo",D15)))</formula>
    </cfRule>
    <cfRule type="containsText" dxfId="360" priority="570" operator="containsText" text="1- Bajo">
      <formula>NOT(ISERROR(SEARCH("1- Bajo",D15)))</formula>
    </cfRule>
  </conditionalFormatting>
  <conditionalFormatting sqref="J10:J24">
    <cfRule type="containsText" dxfId="359" priority="564" operator="containsText" text="Moderado">
      <formula>NOT(ISERROR(SEARCH("Moderado",J10)))</formula>
    </cfRule>
  </conditionalFormatting>
  <conditionalFormatting sqref="J10:J24">
    <cfRule type="containsText" dxfId="358" priority="562" operator="containsText" text="Bajo">
      <formula>NOT(ISERROR(SEARCH("Bajo",J10)))</formula>
    </cfRule>
    <cfRule type="containsText" dxfId="357" priority="563" operator="containsText" text="Extremo">
      <formula>NOT(ISERROR(SEARCH("Extremo",J10)))</formula>
    </cfRule>
  </conditionalFormatting>
  <conditionalFormatting sqref="K10:K24">
    <cfRule type="containsText" dxfId="356" priority="560" operator="containsText" text="Baja">
      <formula>NOT(ISERROR(SEARCH("Baja",K10)))</formula>
    </cfRule>
    <cfRule type="containsText" dxfId="355" priority="561" operator="containsText" text="Muy Baja">
      <formula>NOT(ISERROR(SEARCH("Muy Baja",K10)))</formula>
    </cfRule>
  </conditionalFormatting>
  <conditionalFormatting sqref="K10:K24">
    <cfRule type="containsText" dxfId="354" priority="558" operator="containsText" text="Muy Alta">
      <formula>NOT(ISERROR(SEARCH("Muy Alta",K10)))</formula>
    </cfRule>
    <cfRule type="containsText" dxfId="353" priority="559" operator="containsText" text="Alta">
      <formula>NOT(ISERROR(SEARCH("Alta",K10)))</formula>
    </cfRule>
  </conditionalFormatting>
  <conditionalFormatting sqref="L10:L24">
    <cfRule type="containsText" dxfId="352" priority="554" operator="containsText" text="Catastrófico">
      <formula>NOT(ISERROR(SEARCH("Catastrófico",L10)))</formula>
    </cfRule>
    <cfRule type="containsText" dxfId="351" priority="555" operator="containsText" text="Mayor">
      <formula>NOT(ISERROR(SEARCH("Mayor",L10)))</formula>
    </cfRule>
    <cfRule type="containsText" dxfId="350" priority="556" operator="containsText" text="Menor">
      <formula>NOT(ISERROR(SEARCH("Menor",L10)))</formula>
    </cfRule>
    <cfRule type="containsText" dxfId="349" priority="557" operator="containsText" text="Leve">
      <formula>NOT(ISERROR(SEARCH("Leve",L10)))</formula>
    </cfRule>
  </conditionalFormatting>
  <conditionalFormatting sqref="A20 E20">
    <cfRule type="containsText" dxfId="348" priority="548" operator="containsText" text="3- Moderado">
      <formula>NOT(ISERROR(SEARCH("3- Moderado",A20)))</formula>
    </cfRule>
    <cfRule type="containsText" dxfId="347" priority="549" operator="containsText" text="6- Moderado">
      <formula>NOT(ISERROR(SEARCH("6- Moderado",A20)))</formula>
    </cfRule>
    <cfRule type="containsText" dxfId="346" priority="550" operator="containsText" text="4- Moderado">
      <formula>NOT(ISERROR(SEARCH("4- Moderado",A20)))</formula>
    </cfRule>
    <cfRule type="containsText" dxfId="345" priority="551" operator="containsText" text="3- Bajo">
      <formula>NOT(ISERROR(SEARCH("3- Bajo",A20)))</formula>
    </cfRule>
    <cfRule type="containsText" dxfId="344" priority="552" operator="containsText" text="4- Bajo">
      <formula>NOT(ISERROR(SEARCH("4- Bajo",A20)))</formula>
    </cfRule>
    <cfRule type="containsText" dxfId="343" priority="553" operator="containsText" text="1- Bajo">
      <formula>NOT(ISERROR(SEARCH("1- Bajo",A20)))</formula>
    </cfRule>
  </conditionalFormatting>
  <conditionalFormatting sqref="F20:G20">
    <cfRule type="containsText" dxfId="342" priority="542" operator="containsText" text="3- Moderado">
      <formula>NOT(ISERROR(SEARCH("3- Moderado",F20)))</formula>
    </cfRule>
    <cfRule type="containsText" dxfId="341" priority="543" operator="containsText" text="6- Moderado">
      <formula>NOT(ISERROR(SEARCH("6- Moderado",F20)))</formula>
    </cfRule>
    <cfRule type="containsText" dxfId="340" priority="544" operator="containsText" text="4- Moderado">
      <formula>NOT(ISERROR(SEARCH("4- Moderado",F20)))</formula>
    </cfRule>
    <cfRule type="containsText" dxfId="339" priority="545" operator="containsText" text="3- Bajo">
      <formula>NOT(ISERROR(SEARCH("3- Bajo",F20)))</formula>
    </cfRule>
    <cfRule type="containsText" dxfId="338" priority="546" operator="containsText" text="4- Bajo">
      <formula>NOT(ISERROR(SEARCH("4- Bajo",F20)))</formula>
    </cfRule>
    <cfRule type="containsText" dxfId="337" priority="547" operator="containsText" text="1- Bajo">
      <formula>NOT(ISERROR(SEARCH("1- Bajo",F20)))</formula>
    </cfRule>
  </conditionalFormatting>
  <conditionalFormatting sqref="C20">
    <cfRule type="containsText" dxfId="336" priority="536" operator="containsText" text="3- Moderado">
      <formula>NOT(ISERROR(SEARCH("3- Moderado",C20)))</formula>
    </cfRule>
    <cfRule type="containsText" dxfId="335" priority="537" operator="containsText" text="6- Moderado">
      <formula>NOT(ISERROR(SEARCH("6- Moderado",C20)))</formula>
    </cfRule>
    <cfRule type="containsText" dxfId="334" priority="538" operator="containsText" text="4- Moderado">
      <formula>NOT(ISERROR(SEARCH("4- Moderado",C20)))</formula>
    </cfRule>
    <cfRule type="containsText" dxfId="333" priority="539" operator="containsText" text="3- Bajo">
      <formula>NOT(ISERROR(SEARCH("3- Bajo",C20)))</formula>
    </cfRule>
    <cfRule type="containsText" dxfId="332" priority="540" operator="containsText" text="4- Bajo">
      <formula>NOT(ISERROR(SEARCH("4- Bajo",C20)))</formula>
    </cfRule>
    <cfRule type="containsText" dxfId="331" priority="541" operator="containsText" text="1- Bajo">
      <formula>NOT(ISERROR(SEARCH("1- Bajo",C20)))</formula>
    </cfRule>
  </conditionalFormatting>
  <conditionalFormatting sqref="D20">
    <cfRule type="containsText" dxfId="330" priority="530" operator="containsText" text="3- Moderado">
      <formula>NOT(ISERROR(SEARCH("3- Moderado",D20)))</formula>
    </cfRule>
    <cfRule type="containsText" dxfId="329" priority="531" operator="containsText" text="6- Moderado">
      <formula>NOT(ISERROR(SEARCH("6- Moderado",D20)))</formula>
    </cfRule>
    <cfRule type="containsText" dxfId="328" priority="532" operator="containsText" text="4- Moderado">
      <formula>NOT(ISERROR(SEARCH("4- Moderado",D20)))</formula>
    </cfRule>
    <cfRule type="containsText" dxfId="327" priority="533" operator="containsText" text="3- Bajo">
      <formula>NOT(ISERROR(SEARCH("3- Bajo",D20)))</formula>
    </cfRule>
    <cfRule type="containsText" dxfId="326" priority="534" operator="containsText" text="4- Bajo">
      <formula>NOT(ISERROR(SEARCH("4- Bajo",D20)))</formula>
    </cfRule>
    <cfRule type="containsText" dxfId="325" priority="535" operator="containsText" text="1- Bajo">
      <formula>NOT(ISERROR(SEARCH("1- Bajo",D20)))</formula>
    </cfRule>
  </conditionalFormatting>
  <conditionalFormatting sqref="K25:L25">
    <cfRule type="containsText" dxfId="324" priority="524" operator="containsText" text="3- Moderado">
      <formula>NOT(ISERROR(SEARCH("3- Moderado",K25)))</formula>
    </cfRule>
    <cfRule type="containsText" dxfId="323" priority="525" operator="containsText" text="6- Moderado">
      <formula>NOT(ISERROR(SEARCH("6- Moderado",K25)))</formula>
    </cfRule>
    <cfRule type="containsText" dxfId="322" priority="526" operator="containsText" text="4- Moderado">
      <formula>NOT(ISERROR(SEARCH("4- Moderado",K25)))</formula>
    </cfRule>
    <cfRule type="containsText" dxfId="321" priority="527" operator="containsText" text="3- Bajo">
      <formula>NOT(ISERROR(SEARCH("3- Bajo",K25)))</formula>
    </cfRule>
    <cfRule type="containsText" dxfId="320" priority="528" operator="containsText" text="4- Bajo">
      <formula>NOT(ISERROR(SEARCH("4- Bajo",K25)))</formula>
    </cfRule>
    <cfRule type="containsText" dxfId="319" priority="529" operator="containsText" text="1- Bajo">
      <formula>NOT(ISERROR(SEARCH("1- Bajo",K25)))</formula>
    </cfRule>
  </conditionalFormatting>
  <conditionalFormatting sqref="H25:I25">
    <cfRule type="containsText" dxfId="318" priority="518" operator="containsText" text="3- Moderado">
      <formula>NOT(ISERROR(SEARCH("3- Moderado",H25)))</formula>
    </cfRule>
    <cfRule type="containsText" dxfId="317" priority="519" operator="containsText" text="6- Moderado">
      <formula>NOT(ISERROR(SEARCH("6- Moderado",H25)))</formula>
    </cfRule>
    <cfRule type="containsText" dxfId="316" priority="520" operator="containsText" text="4- Moderado">
      <formula>NOT(ISERROR(SEARCH("4- Moderado",H25)))</formula>
    </cfRule>
    <cfRule type="containsText" dxfId="315" priority="521" operator="containsText" text="3- Bajo">
      <formula>NOT(ISERROR(SEARCH("3- Bajo",H25)))</formula>
    </cfRule>
    <cfRule type="containsText" dxfId="314" priority="522" operator="containsText" text="4- Bajo">
      <formula>NOT(ISERROR(SEARCH("4- Bajo",H25)))</formula>
    </cfRule>
    <cfRule type="containsText" dxfId="313" priority="523" operator="containsText" text="1- Bajo">
      <formula>NOT(ISERROR(SEARCH("1- Bajo",H25)))</formula>
    </cfRule>
  </conditionalFormatting>
  <conditionalFormatting sqref="A25 C25:E25">
    <cfRule type="containsText" dxfId="312" priority="512" operator="containsText" text="3- Moderado">
      <formula>NOT(ISERROR(SEARCH("3- Moderado",A25)))</formula>
    </cfRule>
    <cfRule type="containsText" dxfId="311" priority="513" operator="containsText" text="6- Moderado">
      <formula>NOT(ISERROR(SEARCH("6- Moderado",A25)))</formula>
    </cfRule>
    <cfRule type="containsText" dxfId="310" priority="514" operator="containsText" text="4- Moderado">
      <formula>NOT(ISERROR(SEARCH("4- Moderado",A25)))</formula>
    </cfRule>
    <cfRule type="containsText" dxfId="309" priority="515" operator="containsText" text="3- Bajo">
      <formula>NOT(ISERROR(SEARCH("3- Bajo",A25)))</formula>
    </cfRule>
    <cfRule type="containsText" dxfId="308" priority="516" operator="containsText" text="4- Bajo">
      <formula>NOT(ISERROR(SEARCH("4- Bajo",A25)))</formula>
    </cfRule>
    <cfRule type="containsText" dxfId="307" priority="517" operator="containsText" text="1- Bajo">
      <formula>NOT(ISERROR(SEARCH("1- Bajo",A25)))</formula>
    </cfRule>
  </conditionalFormatting>
  <conditionalFormatting sqref="F25:G25">
    <cfRule type="containsText" dxfId="306" priority="506" operator="containsText" text="3- Moderado">
      <formula>NOT(ISERROR(SEARCH("3- Moderado",F25)))</formula>
    </cfRule>
    <cfRule type="containsText" dxfId="305" priority="507" operator="containsText" text="6- Moderado">
      <formula>NOT(ISERROR(SEARCH("6- Moderado",F25)))</formula>
    </cfRule>
    <cfRule type="containsText" dxfId="304" priority="508" operator="containsText" text="4- Moderado">
      <formula>NOT(ISERROR(SEARCH("4- Moderado",F25)))</formula>
    </cfRule>
    <cfRule type="containsText" dxfId="303" priority="509" operator="containsText" text="3- Bajo">
      <formula>NOT(ISERROR(SEARCH("3- Bajo",F25)))</formula>
    </cfRule>
    <cfRule type="containsText" dxfId="302" priority="510" operator="containsText" text="4- Bajo">
      <formula>NOT(ISERROR(SEARCH("4- Bajo",F25)))</formula>
    </cfRule>
    <cfRule type="containsText" dxfId="301" priority="511" operator="containsText" text="1- Bajo">
      <formula>NOT(ISERROR(SEARCH("1- Bajo",F25)))</formula>
    </cfRule>
  </conditionalFormatting>
  <conditionalFormatting sqref="J25:J29">
    <cfRule type="containsText" dxfId="300" priority="501" operator="containsText" text="Bajo">
      <formula>NOT(ISERROR(SEARCH("Bajo",J25)))</formula>
    </cfRule>
    <cfRule type="containsText" dxfId="299" priority="502" operator="containsText" text="Moderado">
      <formula>NOT(ISERROR(SEARCH("Moderado",J25)))</formula>
    </cfRule>
    <cfRule type="containsText" dxfId="298" priority="503" operator="containsText" text="Alto">
      <formula>NOT(ISERROR(SEARCH("Alto",J25)))</formula>
    </cfRule>
    <cfRule type="containsText" dxfId="29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296" priority="476" operator="containsText" text="Moderado">
      <formula>NOT(ISERROR(SEARCH("Moderado",M25)))</formula>
    </cfRule>
    <cfRule type="containsText" dxfId="295" priority="496" operator="containsText" text="Bajo">
      <formula>NOT(ISERROR(SEARCH("Bajo",M25)))</formula>
    </cfRule>
    <cfRule type="containsText" dxfId="294" priority="497" operator="containsText" text="Moderado">
      <formula>NOT(ISERROR(SEARCH("Moderado",M25)))</formula>
    </cfRule>
    <cfRule type="containsText" dxfId="293" priority="498" operator="containsText" text="Alto">
      <formula>NOT(ISERROR(SEARCH("Alto",M25)))</formula>
    </cfRule>
    <cfRule type="containsText" dxfId="29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291" priority="490" operator="containsText" text="3- Moderado">
      <formula>NOT(ISERROR(SEARCH("3- Moderado",N25)))</formula>
    </cfRule>
    <cfRule type="containsText" dxfId="290" priority="491" operator="containsText" text="6- Moderado">
      <formula>NOT(ISERROR(SEARCH("6- Moderado",N25)))</formula>
    </cfRule>
    <cfRule type="containsText" dxfId="289" priority="492" operator="containsText" text="4- Moderado">
      <formula>NOT(ISERROR(SEARCH("4- Moderado",N25)))</formula>
    </cfRule>
    <cfRule type="containsText" dxfId="288" priority="493" operator="containsText" text="3- Bajo">
      <formula>NOT(ISERROR(SEARCH("3- Bajo",N25)))</formula>
    </cfRule>
    <cfRule type="containsText" dxfId="287" priority="494" operator="containsText" text="4- Bajo">
      <formula>NOT(ISERROR(SEARCH("4- Bajo",N25)))</formula>
    </cfRule>
    <cfRule type="containsText" dxfId="286" priority="495" operator="containsText" text="1- Bajo">
      <formula>NOT(ISERROR(SEARCH("1- Bajo",N25)))</formula>
    </cfRule>
  </conditionalFormatting>
  <conditionalFormatting sqref="H25:H29">
    <cfRule type="containsText" dxfId="285" priority="477" operator="containsText" text="Muy Alta">
      <formula>NOT(ISERROR(SEARCH("Muy Alta",H25)))</formula>
    </cfRule>
    <cfRule type="containsText" dxfId="284" priority="478" operator="containsText" text="Alta">
      <formula>NOT(ISERROR(SEARCH("Alta",H25)))</formula>
    </cfRule>
    <cfRule type="containsText" dxfId="283" priority="479" operator="containsText" text="Muy Alta">
      <formula>NOT(ISERROR(SEARCH("Muy Alta",H25)))</formula>
    </cfRule>
    <cfRule type="containsText" dxfId="282" priority="484" operator="containsText" text="Muy Baja">
      <formula>NOT(ISERROR(SEARCH("Muy Baja",H25)))</formula>
    </cfRule>
    <cfRule type="containsText" dxfId="281" priority="485" operator="containsText" text="Baja">
      <formula>NOT(ISERROR(SEARCH("Baja",H25)))</formula>
    </cfRule>
    <cfRule type="containsText" dxfId="280" priority="486" operator="containsText" text="Media">
      <formula>NOT(ISERROR(SEARCH("Media",H25)))</formula>
    </cfRule>
    <cfRule type="containsText" dxfId="279" priority="487" operator="containsText" text="Alta">
      <formula>NOT(ISERROR(SEARCH("Alta",H25)))</formula>
    </cfRule>
    <cfRule type="containsText" dxfId="278" priority="489" operator="containsText" text="Muy Alta">
      <formula>NOT(ISERROR(SEARCH("Muy Alta",H25)))</formula>
    </cfRule>
  </conditionalFormatting>
  <conditionalFormatting sqref="I25:I29">
    <cfRule type="containsText" dxfId="277" priority="480" operator="containsText" text="Catastrófico">
      <formula>NOT(ISERROR(SEARCH("Catastrófico",I25)))</formula>
    </cfRule>
    <cfRule type="containsText" dxfId="276" priority="481" operator="containsText" text="Mayor">
      <formula>NOT(ISERROR(SEARCH("Mayor",I25)))</formula>
    </cfRule>
    <cfRule type="containsText" dxfId="275" priority="482" operator="containsText" text="Menor">
      <formula>NOT(ISERROR(SEARCH("Menor",I25)))</formula>
    </cfRule>
    <cfRule type="containsText" dxfId="274" priority="483" operator="containsText" text="Leve">
      <formula>NOT(ISERROR(SEARCH("Leve",I25)))</formula>
    </cfRule>
    <cfRule type="containsText" dxfId="273" priority="488" operator="containsText" text="Moderado">
      <formula>NOT(ISERROR(SEARCH("Moderado",I25)))</formula>
    </cfRule>
  </conditionalFormatting>
  <conditionalFormatting sqref="K25:K29">
    <cfRule type="containsText" dxfId="272" priority="475" operator="containsText" text="Media">
      <formula>NOT(ISERROR(SEARCH("Media",K25)))</formula>
    </cfRule>
  </conditionalFormatting>
  <conditionalFormatting sqref="L25:L29">
    <cfRule type="containsText" dxfId="271" priority="474" operator="containsText" text="Moderado">
      <formula>NOT(ISERROR(SEARCH("Moderado",L25)))</formula>
    </cfRule>
  </conditionalFormatting>
  <conditionalFormatting sqref="J25:J29">
    <cfRule type="containsText" dxfId="270" priority="473" operator="containsText" text="Moderado">
      <formula>NOT(ISERROR(SEARCH("Moderado",J25)))</formula>
    </cfRule>
  </conditionalFormatting>
  <conditionalFormatting sqref="J25:J29">
    <cfRule type="containsText" dxfId="269" priority="471" operator="containsText" text="Bajo">
      <formula>NOT(ISERROR(SEARCH("Bajo",J25)))</formula>
    </cfRule>
    <cfRule type="containsText" dxfId="268" priority="472" operator="containsText" text="Extremo">
      <formula>NOT(ISERROR(SEARCH("Extremo",J25)))</formula>
    </cfRule>
  </conditionalFormatting>
  <conditionalFormatting sqref="K25:K29">
    <cfRule type="containsText" dxfId="267" priority="469" operator="containsText" text="Baja">
      <formula>NOT(ISERROR(SEARCH("Baja",K25)))</formula>
    </cfRule>
    <cfRule type="containsText" dxfId="266" priority="470" operator="containsText" text="Muy Baja">
      <formula>NOT(ISERROR(SEARCH("Muy Baja",K25)))</formula>
    </cfRule>
  </conditionalFormatting>
  <conditionalFormatting sqref="K25:K29">
    <cfRule type="containsText" dxfId="265" priority="467" operator="containsText" text="Muy Alta">
      <formula>NOT(ISERROR(SEARCH("Muy Alta",K25)))</formula>
    </cfRule>
    <cfRule type="containsText" dxfId="264" priority="468" operator="containsText" text="Alta">
      <formula>NOT(ISERROR(SEARCH("Alta",K25)))</formula>
    </cfRule>
  </conditionalFormatting>
  <conditionalFormatting sqref="L25:L29">
    <cfRule type="containsText" dxfId="263" priority="463" operator="containsText" text="Catastrófico">
      <formula>NOT(ISERROR(SEARCH("Catastrófico",L25)))</formula>
    </cfRule>
    <cfRule type="containsText" dxfId="262" priority="464" operator="containsText" text="Mayor">
      <formula>NOT(ISERROR(SEARCH("Mayor",L25)))</formula>
    </cfRule>
    <cfRule type="containsText" dxfId="261" priority="465" operator="containsText" text="Menor">
      <formula>NOT(ISERROR(SEARCH("Menor",L25)))</formula>
    </cfRule>
    <cfRule type="containsText" dxfId="260" priority="466" operator="containsText" text="Leve">
      <formula>NOT(ISERROR(SEARCH("Leve",L25)))</formula>
    </cfRule>
  </conditionalFormatting>
  <conditionalFormatting sqref="K30:L30">
    <cfRule type="containsText" dxfId="259" priority="457" operator="containsText" text="3- Moderado">
      <formula>NOT(ISERROR(SEARCH("3- Moderado",K30)))</formula>
    </cfRule>
    <cfRule type="containsText" dxfId="258" priority="458" operator="containsText" text="6- Moderado">
      <formula>NOT(ISERROR(SEARCH("6- Moderado",K30)))</formula>
    </cfRule>
    <cfRule type="containsText" dxfId="257" priority="459" operator="containsText" text="4- Moderado">
      <formula>NOT(ISERROR(SEARCH("4- Moderado",K30)))</formula>
    </cfRule>
    <cfRule type="containsText" dxfId="256" priority="460" operator="containsText" text="3- Bajo">
      <formula>NOT(ISERROR(SEARCH("3- Bajo",K30)))</formula>
    </cfRule>
    <cfRule type="containsText" dxfId="255" priority="461" operator="containsText" text="4- Bajo">
      <formula>NOT(ISERROR(SEARCH("4- Bajo",K30)))</formula>
    </cfRule>
    <cfRule type="containsText" dxfId="254" priority="462" operator="containsText" text="1- Bajo">
      <formula>NOT(ISERROR(SEARCH("1- Bajo",K30)))</formula>
    </cfRule>
  </conditionalFormatting>
  <conditionalFormatting sqref="H30:I30">
    <cfRule type="containsText" dxfId="253" priority="451" operator="containsText" text="3- Moderado">
      <formula>NOT(ISERROR(SEARCH("3- Moderado",H30)))</formula>
    </cfRule>
    <cfRule type="containsText" dxfId="252" priority="452" operator="containsText" text="6- Moderado">
      <formula>NOT(ISERROR(SEARCH("6- Moderado",H30)))</formula>
    </cfRule>
    <cfRule type="containsText" dxfId="251" priority="453" operator="containsText" text="4- Moderado">
      <formula>NOT(ISERROR(SEARCH("4- Moderado",H30)))</formula>
    </cfRule>
    <cfRule type="containsText" dxfId="250" priority="454" operator="containsText" text="3- Bajo">
      <formula>NOT(ISERROR(SEARCH("3- Bajo",H30)))</formula>
    </cfRule>
    <cfRule type="containsText" dxfId="249" priority="455" operator="containsText" text="4- Bajo">
      <formula>NOT(ISERROR(SEARCH("4- Bajo",H30)))</formula>
    </cfRule>
    <cfRule type="containsText" dxfId="248" priority="456" operator="containsText" text="1- Bajo">
      <formula>NOT(ISERROR(SEARCH("1- Bajo",H30)))</formula>
    </cfRule>
  </conditionalFormatting>
  <conditionalFormatting sqref="A30 C30:E30">
    <cfRule type="containsText" dxfId="247" priority="445" operator="containsText" text="3- Moderado">
      <formula>NOT(ISERROR(SEARCH("3- Moderado",A30)))</formula>
    </cfRule>
    <cfRule type="containsText" dxfId="246" priority="446" operator="containsText" text="6- Moderado">
      <formula>NOT(ISERROR(SEARCH("6- Moderado",A30)))</formula>
    </cfRule>
    <cfRule type="containsText" dxfId="245" priority="447" operator="containsText" text="4- Moderado">
      <formula>NOT(ISERROR(SEARCH("4- Moderado",A30)))</formula>
    </cfRule>
    <cfRule type="containsText" dxfId="244" priority="448" operator="containsText" text="3- Bajo">
      <formula>NOT(ISERROR(SEARCH("3- Bajo",A30)))</formula>
    </cfRule>
    <cfRule type="containsText" dxfId="243" priority="449" operator="containsText" text="4- Bajo">
      <formula>NOT(ISERROR(SEARCH("4- Bajo",A30)))</formula>
    </cfRule>
    <cfRule type="containsText" dxfId="242" priority="450" operator="containsText" text="1- Bajo">
      <formula>NOT(ISERROR(SEARCH("1- Bajo",A30)))</formula>
    </cfRule>
  </conditionalFormatting>
  <conditionalFormatting sqref="F30:G30">
    <cfRule type="containsText" dxfId="241" priority="439" operator="containsText" text="3- Moderado">
      <formula>NOT(ISERROR(SEARCH("3- Moderado",F30)))</formula>
    </cfRule>
    <cfRule type="containsText" dxfId="240" priority="440" operator="containsText" text="6- Moderado">
      <formula>NOT(ISERROR(SEARCH("6- Moderado",F30)))</formula>
    </cfRule>
    <cfRule type="containsText" dxfId="239" priority="441" operator="containsText" text="4- Moderado">
      <formula>NOT(ISERROR(SEARCH("4- Moderado",F30)))</formula>
    </cfRule>
    <cfRule type="containsText" dxfId="238" priority="442" operator="containsText" text="3- Bajo">
      <formula>NOT(ISERROR(SEARCH("3- Bajo",F30)))</formula>
    </cfRule>
    <cfRule type="containsText" dxfId="237" priority="443" operator="containsText" text="4- Bajo">
      <formula>NOT(ISERROR(SEARCH("4- Bajo",F30)))</formula>
    </cfRule>
    <cfRule type="containsText" dxfId="236" priority="444" operator="containsText" text="1- Bajo">
      <formula>NOT(ISERROR(SEARCH("1- Bajo",F30)))</formula>
    </cfRule>
  </conditionalFormatting>
  <conditionalFormatting sqref="J30:J34">
    <cfRule type="containsText" dxfId="235" priority="434" operator="containsText" text="Bajo">
      <formula>NOT(ISERROR(SEARCH("Bajo",J30)))</formula>
    </cfRule>
    <cfRule type="containsText" dxfId="234" priority="435" operator="containsText" text="Moderado">
      <formula>NOT(ISERROR(SEARCH("Moderado",J30)))</formula>
    </cfRule>
    <cfRule type="containsText" dxfId="233" priority="436" operator="containsText" text="Alto">
      <formula>NOT(ISERROR(SEARCH("Alto",J30)))</formula>
    </cfRule>
    <cfRule type="containsText" dxfId="23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231" priority="409" operator="containsText" text="Moderado">
      <formula>NOT(ISERROR(SEARCH("Moderado",M30)))</formula>
    </cfRule>
    <cfRule type="containsText" dxfId="230" priority="429" operator="containsText" text="Bajo">
      <formula>NOT(ISERROR(SEARCH("Bajo",M30)))</formula>
    </cfRule>
    <cfRule type="containsText" dxfId="229" priority="430" operator="containsText" text="Moderado">
      <formula>NOT(ISERROR(SEARCH("Moderado",M30)))</formula>
    </cfRule>
    <cfRule type="containsText" dxfId="228" priority="431" operator="containsText" text="Alto">
      <formula>NOT(ISERROR(SEARCH("Alto",M30)))</formula>
    </cfRule>
    <cfRule type="containsText" dxfId="22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226" priority="423" operator="containsText" text="3- Moderado">
      <formula>NOT(ISERROR(SEARCH("3- Moderado",N30)))</formula>
    </cfRule>
    <cfRule type="containsText" dxfId="225" priority="424" operator="containsText" text="6- Moderado">
      <formula>NOT(ISERROR(SEARCH("6- Moderado",N30)))</formula>
    </cfRule>
    <cfRule type="containsText" dxfId="224" priority="425" operator="containsText" text="4- Moderado">
      <formula>NOT(ISERROR(SEARCH("4- Moderado",N30)))</formula>
    </cfRule>
    <cfRule type="containsText" dxfId="223" priority="426" operator="containsText" text="3- Bajo">
      <formula>NOT(ISERROR(SEARCH("3- Bajo",N30)))</formula>
    </cfRule>
    <cfRule type="containsText" dxfId="222" priority="427" operator="containsText" text="4- Bajo">
      <formula>NOT(ISERROR(SEARCH("4- Bajo",N30)))</formula>
    </cfRule>
    <cfRule type="containsText" dxfId="221" priority="428" operator="containsText" text="1- Bajo">
      <formula>NOT(ISERROR(SEARCH("1- Bajo",N30)))</formula>
    </cfRule>
  </conditionalFormatting>
  <conditionalFormatting sqref="H30:H34">
    <cfRule type="containsText" dxfId="220" priority="410" operator="containsText" text="Muy Alta">
      <formula>NOT(ISERROR(SEARCH("Muy Alta",H30)))</formula>
    </cfRule>
    <cfRule type="containsText" dxfId="219" priority="411" operator="containsText" text="Alta">
      <formula>NOT(ISERROR(SEARCH("Alta",H30)))</formula>
    </cfRule>
    <cfRule type="containsText" dxfId="218" priority="412" operator="containsText" text="Muy Alta">
      <formula>NOT(ISERROR(SEARCH("Muy Alta",H30)))</formula>
    </cfRule>
    <cfRule type="containsText" dxfId="217" priority="417" operator="containsText" text="Muy Baja">
      <formula>NOT(ISERROR(SEARCH("Muy Baja",H30)))</formula>
    </cfRule>
    <cfRule type="containsText" dxfId="216" priority="418" operator="containsText" text="Baja">
      <formula>NOT(ISERROR(SEARCH("Baja",H30)))</formula>
    </cfRule>
    <cfRule type="containsText" dxfId="215" priority="419" operator="containsText" text="Media">
      <formula>NOT(ISERROR(SEARCH("Media",H30)))</formula>
    </cfRule>
    <cfRule type="containsText" dxfId="214" priority="420" operator="containsText" text="Alta">
      <formula>NOT(ISERROR(SEARCH("Alta",H30)))</formula>
    </cfRule>
    <cfRule type="containsText" dxfId="213" priority="422" operator="containsText" text="Muy Alta">
      <formula>NOT(ISERROR(SEARCH("Muy Alta",H30)))</formula>
    </cfRule>
  </conditionalFormatting>
  <conditionalFormatting sqref="I30:I34">
    <cfRule type="containsText" dxfId="212" priority="413" operator="containsText" text="Catastrófico">
      <formula>NOT(ISERROR(SEARCH("Catastrófico",I30)))</formula>
    </cfRule>
    <cfRule type="containsText" dxfId="211" priority="414" operator="containsText" text="Mayor">
      <formula>NOT(ISERROR(SEARCH("Mayor",I30)))</formula>
    </cfRule>
    <cfRule type="containsText" dxfId="210" priority="415" operator="containsText" text="Menor">
      <formula>NOT(ISERROR(SEARCH("Menor",I30)))</formula>
    </cfRule>
    <cfRule type="containsText" dxfId="209" priority="416" operator="containsText" text="Leve">
      <formula>NOT(ISERROR(SEARCH("Leve",I30)))</formula>
    </cfRule>
    <cfRule type="containsText" dxfId="208" priority="421" operator="containsText" text="Moderado">
      <formula>NOT(ISERROR(SEARCH("Moderado",I30)))</formula>
    </cfRule>
  </conditionalFormatting>
  <conditionalFormatting sqref="K30:K34">
    <cfRule type="containsText" dxfId="207" priority="408" operator="containsText" text="Media">
      <formula>NOT(ISERROR(SEARCH("Media",K30)))</formula>
    </cfRule>
  </conditionalFormatting>
  <conditionalFormatting sqref="L30:L34">
    <cfRule type="containsText" dxfId="206" priority="407" operator="containsText" text="Moderado">
      <formula>NOT(ISERROR(SEARCH("Moderado",L30)))</formula>
    </cfRule>
  </conditionalFormatting>
  <conditionalFormatting sqref="J30:J34">
    <cfRule type="containsText" dxfId="205" priority="406" operator="containsText" text="Moderado">
      <formula>NOT(ISERROR(SEARCH("Moderado",J30)))</formula>
    </cfRule>
  </conditionalFormatting>
  <conditionalFormatting sqref="J30:J34">
    <cfRule type="containsText" dxfId="204" priority="404" operator="containsText" text="Bajo">
      <formula>NOT(ISERROR(SEARCH("Bajo",J30)))</formula>
    </cfRule>
    <cfRule type="containsText" dxfId="203" priority="405" operator="containsText" text="Extremo">
      <formula>NOT(ISERROR(SEARCH("Extremo",J30)))</formula>
    </cfRule>
  </conditionalFormatting>
  <conditionalFormatting sqref="K30:K34">
    <cfRule type="containsText" dxfId="202" priority="402" operator="containsText" text="Baja">
      <formula>NOT(ISERROR(SEARCH("Baja",K30)))</formula>
    </cfRule>
    <cfRule type="containsText" dxfId="201" priority="403" operator="containsText" text="Muy Baja">
      <formula>NOT(ISERROR(SEARCH("Muy Baja",K30)))</formula>
    </cfRule>
  </conditionalFormatting>
  <conditionalFormatting sqref="K30:K34">
    <cfRule type="containsText" dxfId="200" priority="400" operator="containsText" text="Muy Alta">
      <formula>NOT(ISERROR(SEARCH("Muy Alta",K30)))</formula>
    </cfRule>
    <cfRule type="containsText" dxfId="199" priority="401" operator="containsText" text="Alta">
      <formula>NOT(ISERROR(SEARCH("Alta",K30)))</formula>
    </cfRule>
  </conditionalFormatting>
  <conditionalFormatting sqref="L30:L34">
    <cfRule type="containsText" dxfId="198" priority="396" operator="containsText" text="Catastrófico">
      <formula>NOT(ISERROR(SEARCH("Catastrófico",L30)))</formula>
    </cfRule>
    <cfRule type="containsText" dxfId="197" priority="397" operator="containsText" text="Mayor">
      <formula>NOT(ISERROR(SEARCH("Mayor",L30)))</formula>
    </cfRule>
    <cfRule type="containsText" dxfId="196" priority="398" operator="containsText" text="Menor">
      <formula>NOT(ISERROR(SEARCH("Menor",L30)))</formula>
    </cfRule>
    <cfRule type="containsText" dxfId="195" priority="399" operator="containsText" text="Leve">
      <formula>NOT(ISERROR(SEARCH("Leve",L30)))</formula>
    </cfRule>
  </conditionalFormatting>
  <conditionalFormatting sqref="K35:L35">
    <cfRule type="containsText" dxfId="194" priority="390" operator="containsText" text="3- Moderado">
      <formula>NOT(ISERROR(SEARCH("3- Moderado",K35)))</formula>
    </cfRule>
    <cfRule type="containsText" dxfId="193" priority="391" operator="containsText" text="6- Moderado">
      <formula>NOT(ISERROR(SEARCH("6- Moderado",K35)))</formula>
    </cfRule>
    <cfRule type="containsText" dxfId="192" priority="392" operator="containsText" text="4- Moderado">
      <formula>NOT(ISERROR(SEARCH("4- Moderado",K35)))</formula>
    </cfRule>
    <cfRule type="containsText" dxfId="191" priority="393" operator="containsText" text="3- Bajo">
      <formula>NOT(ISERROR(SEARCH("3- Bajo",K35)))</formula>
    </cfRule>
    <cfRule type="containsText" dxfId="190" priority="394" operator="containsText" text="4- Bajo">
      <formula>NOT(ISERROR(SEARCH("4- Bajo",K35)))</formula>
    </cfRule>
    <cfRule type="containsText" dxfId="189" priority="395" operator="containsText" text="1- Bajo">
      <formula>NOT(ISERROR(SEARCH("1- Bajo",K35)))</formula>
    </cfRule>
  </conditionalFormatting>
  <conditionalFormatting sqref="H35:I35">
    <cfRule type="containsText" dxfId="188" priority="384" operator="containsText" text="3- Moderado">
      <formula>NOT(ISERROR(SEARCH("3- Moderado",H35)))</formula>
    </cfRule>
    <cfRule type="containsText" dxfId="187" priority="385" operator="containsText" text="6- Moderado">
      <formula>NOT(ISERROR(SEARCH("6- Moderado",H35)))</formula>
    </cfRule>
    <cfRule type="containsText" dxfId="186" priority="386" operator="containsText" text="4- Moderado">
      <formula>NOT(ISERROR(SEARCH("4- Moderado",H35)))</formula>
    </cfRule>
    <cfRule type="containsText" dxfId="185" priority="387" operator="containsText" text="3- Bajo">
      <formula>NOT(ISERROR(SEARCH("3- Bajo",H35)))</formula>
    </cfRule>
    <cfRule type="containsText" dxfId="184" priority="388" operator="containsText" text="4- Bajo">
      <formula>NOT(ISERROR(SEARCH("4- Bajo",H35)))</formula>
    </cfRule>
    <cfRule type="containsText" dxfId="183" priority="389" operator="containsText" text="1- Bajo">
      <formula>NOT(ISERROR(SEARCH("1- Bajo",H35)))</formula>
    </cfRule>
  </conditionalFormatting>
  <conditionalFormatting sqref="A35 C35:E35">
    <cfRule type="containsText" dxfId="182" priority="378" operator="containsText" text="3- Moderado">
      <formula>NOT(ISERROR(SEARCH("3- Moderado",A35)))</formula>
    </cfRule>
    <cfRule type="containsText" dxfId="181" priority="379" operator="containsText" text="6- Moderado">
      <formula>NOT(ISERROR(SEARCH("6- Moderado",A35)))</formula>
    </cfRule>
    <cfRule type="containsText" dxfId="180" priority="380" operator="containsText" text="4- Moderado">
      <formula>NOT(ISERROR(SEARCH("4- Moderado",A35)))</formula>
    </cfRule>
    <cfRule type="containsText" dxfId="179" priority="381" operator="containsText" text="3- Bajo">
      <formula>NOT(ISERROR(SEARCH("3- Bajo",A35)))</formula>
    </cfRule>
    <cfRule type="containsText" dxfId="178" priority="382" operator="containsText" text="4- Bajo">
      <formula>NOT(ISERROR(SEARCH("4- Bajo",A35)))</formula>
    </cfRule>
    <cfRule type="containsText" dxfId="177" priority="383" operator="containsText" text="1- Bajo">
      <formula>NOT(ISERROR(SEARCH("1- Bajo",A35)))</formula>
    </cfRule>
  </conditionalFormatting>
  <conditionalFormatting sqref="F35:G35">
    <cfRule type="containsText" dxfId="176" priority="372" operator="containsText" text="3- Moderado">
      <formula>NOT(ISERROR(SEARCH("3- Moderado",F35)))</formula>
    </cfRule>
    <cfRule type="containsText" dxfId="175" priority="373" operator="containsText" text="6- Moderado">
      <formula>NOT(ISERROR(SEARCH("6- Moderado",F35)))</formula>
    </cfRule>
    <cfRule type="containsText" dxfId="174" priority="374" operator="containsText" text="4- Moderado">
      <formula>NOT(ISERROR(SEARCH("4- Moderado",F35)))</formula>
    </cfRule>
    <cfRule type="containsText" dxfId="173" priority="375" operator="containsText" text="3- Bajo">
      <formula>NOT(ISERROR(SEARCH("3- Bajo",F35)))</formula>
    </cfRule>
    <cfRule type="containsText" dxfId="172" priority="376" operator="containsText" text="4- Bajo">
      <formula>NOT(ISERROR(SEARCH("4- Bajo",F35)))</formula>
    </cfRule>
    <cfRule type="containsText" dxfId="171" priority="377" operator="containsText" text="1- Bajo">
      <formula>NOT(ISERROR(SEARCH("1- Bajo",F35)))</formula>
    </cfRule>
  </conditionalFormatting>
  <conditionalFormatting sqref="J35:J39">
    <cfRule type="containsText" dxfId="170" priority="367" operator="containsText" text="Bajo">
      <formula>NOT(ISERROR(SEARCH("Bajo",J35)))</formula>
    </cfRule>
    <cfRule type="containsText" dxfId="169" priority="368" operator="containsText" text="Moderado">
      <formula>NOT(ISERROR(SEARCH("Moderado",J35)))</formula>
    </cfRule>
    <cfRule type="containsText" dxfId="168" priority="369" operator="containsText" text="Alto">
      <formula>NOT(ISERROR(SEARCH("Alto",J35)))</formula>
    </cfRule>
    <cfRule type="containsText" dxfId="16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166" priority="342" operator="containsText" text="Moderado">
      <formula>NOT(ISERROR(SEARCH("Moderado",M35)))</formula>
    </cfRule>
    <cfRule type="containsText" dxfId="165" priority="362" operator="containsText" text="Bajo">
      <formula>NOT(ISERROR(SEARCH("Bajo",M35)))</formula>
    </cfRule>
    <cfRule type="containsText" dxfId="164" priority="363" operator="containsText" text="Moderado">
      <formula>NOT(ISERROR(SEARCH("Moderado",M35)))</formula>
    </cfRule>
    <cfRule type="containsText" dxfId="163" priority="364" operator="containsText" text="Alto">
      <formula>NOT(ISERROR(SEARCH("Alto",M35)))</formula>
    </cfRule>
    <cfRule type="containsText" dxfId="16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161" priority="356" operator="containsText" text="3- Moderado">
      <formula>NOT(ISERROR(SEARCH("3- Moderado",N35)))</formula>
    </cfRule>
    <cfRule type="containsText" dxfId="160" priority="357" operator="containsText" text="6- Moderado">
      <formula>NOT(ISERROR(SEARCH("6- Moderado",N35)))</formula>
    </cfRule>
    <cfRule type="containsText" dxfId="159" priority="358" operator="containsText" text="4- Moderado">
      <formula>NOT(ISERROR(SEARCH("4- Moderado",N35)))</formula>
    </cfRule>
    <cfRule type="containsText" dxfId="158" priority="359" operator="containsText" text="3- Bajo">
      <formula>NOT(ISERROR(SEARCH("3- Bajo",N35)))</formula>
    </cfRule>
    <cfRule type="containsText" dxfId="157" priority="360" operator="containsText" text="4- Bajo">
      <formula>NOT(ISERROR(SEARCH("4- Bajo",N35)))</formula>
    </cfRule>
    <cfRule type="containsText" dxfId="156" priority="361" operator="containsText" text="1- Bajo">
      <formula>NOT(ISERROR(SEARCH("1- Bajo",N35)))</formula>
    </cfRule>
  </conditionalFormatting>
  <conditionalFormatting sqref="H35:H39">
    <cfRule type="containsText" dxfId="155" priority="343" operator="containsText" text="Muy Alta">
      <formula>NOT(ISERROR(SEARCH("Muy Alta",H35)))</formula>
    </cfRule>
    <cfRule type="containsText" dxfId="154" priority="344" operator="containsText" text="Alta">
      <formula>NOT(ISERROR(SEARCH("Alta",H35)))</formula>
    </cfRule>
    <cfRule type="containsText" dxfId="153" priority="345" operator="containsText" text="Muy Alta">
      <formula>NOT(ISERROR(SEARCH("Muy Alta",H35)))</formula>
    </cfRule>
    <cfRule type="containsText" dxfId="152" priority="350" operator="containsText" text="Muy Baja">
      <formula>NOT(ISERROR(SEARCH("Muy Baja",H35)))</formula>
    </cfRule>
    <cfRule type="containsText" dxfId="151" priority="351" operator="containsText" text="Baja">
      <formula>NOT(ISERROR(SEARCH("Baja",H35)))</formula>
    </cfRule>
    <cfRule type="containsText" dxfId="150" priority="352" operator="containsText" text="Media">
      <formula>NOT(ISERROR(SEARCH("Media",H35)))</formula>
    </cfRule>
    <cfRule type="containsText" dxfId="149" priority="353" operator="containsText" text="Alta">
      <formula>NOT(ISERROR(SEARCH("Alta",H35)))</formula>
    </cfRule>
    <cfRule type="containsText" dxfId="148" priority="355" operator="containsText" text="Muy Alta">
      <formula>NOT(ISERROR(SEARCH("Muy Alta",H35)))</formula>
    </cfRule>
  </conditionalFormatting>
  <conditionalFormatting sqref="I35:I39">
    <cfRule type="containsText" dxfId="147" priority="346" operator="containsText" text="Catastrófico">
      <formula>NOT(ISERROR(SEARCH("Catastrófico",I35)))</formula>
    </cfRule>
    <cfRule type="containsText" dxfId="146" priority="347" operator="containsText" text="Mayor">
      <formula>NOT(ISERROR(SEARCH("Mayor",I35)))</formula>
    </cfRule>
    <cfRule type="containsText" dxfId="145" priority="348" operator="containsText" text="Menor">
      <formula>NOT(ISERROR(SEARCH("Menor",I35)))</formula>
    </cfRule>
    <cfRule type="containsText" dxfId="144" priority="349" operator="containsText" text="Leve">
      <formula>NOT(ISERROR(SEARCH("Leve",I35)))</formula>
    </cfRule>
    <cfRule type="containsText" dxfId="143" priority="354" operator="containsText" text="Moderado">
      <formula>NOT(ISERROR(SEARCH("Moderado",I35)))</formula>
    </cfRule>
  </conditionalFormatting>
  <conditionalFormatting sqref="K35:K39">
    <cfRule type="containsText" dxfId="142" priority="341" operator="containsText" text="Media">
      <formula>NOT(ISERROR(SEARCH("Media",K35)))</formula>
    </cfRule>
  </conditionalFormatting>
  <conditionalFormatting sqref="L35:L39">
    <cfRule type="containsText" dxfId="141" priority="340" operator="containsText" text="Moderado">
      <formula>NOT(ISERROR(SEARCH("Moderado",L35)))</formula>
    </cfRule>
  </conditionalFormatting>
  <conditionalFormatting sqref="J35:J39">
    <cfRule type="containsText" dxfId="140" priority="339" operator="containsText" text="Moderado">
      <formula>NOT(ISERROR(SEARCH("Moderado",J35)))</formula>
    </cfRule>
  </conditionalFormatting>
  <conditionalFormatting sqref="J35:J39">
    <cfRule type="containsText" dxfId="139" priority="337" operator="containsText" text="Bajo">
      <formula>NOT(ISERROR(SEARCH("Bajo",J35)))</formula>
    </cfRule>
    <cfRule type="containsText" dxfId="138" priority="338" operator="containsText" text="Extremo">
      <formula>NOT(ISERROR(SEARCH("Extremo",J35)))</formula>
    </cfRule>
  </conditionalFormatting>
  <conditionalFormatting sqref="K35:K39">
    <cfRule type="containsText" dxfId="137" priority="335" operator="containsText" text="Baja">
      <formula>NOT(ISERROR(SEARCH("Baja",K35)))</formula>
    </cfRule>
    <cfRule type="containsText" dxfId="136" priority="336" operator="containsText" text="Muy Baja">
      <formula>NOT(ISERROR(SEARCH("Muy Baja",K35)))</formula>
    </cfRule>
  </conditionalFormatting>
  <conditionalFormatting sqref="K35:K39">
    <cfRule type="containsText" dxfId="135" priority="333" operator="containsText" text="Muy Alta">
      <formula>NOT(ISERROR(SEARCH("Muy Alta",K35)))</formula>
    </cfRule>
    <cfRule type="containsText" dxfId="134" priority="334" operator="containsText" text="Alta">
      <formula>NOT(ISERROR(SEARCH("Alta",K35)))</formula>
    </cfRule>
  </conditionalFormatting>
  <conditionalFormatting sqref="L35:L39">
    <cfRule type="containsText" dxfId="133" priority="329" operator="containsText" text="Catastrófico">
      <formula>NOT(ISERROR(SEARCH("Catastrófico",L35)))</formula>
    </cfRule>
    <cfRule type="containsText" dxfId="132" priority="330" operator="containsText" text="Mayor">
      <formula>NOT(ISERROR(SEARCH("Mayor",L35)))</formula>
    </cfRule>
    <cfRule type="containsText" dxfId="131" priority="331" operator="containsText" text="Menor">
      <formula>NOT(ISERROR(SEARCH("Menor",L35)))</formula>
    </cfRule>
    <cfRule type="containsText" dxfId="130" priority="332" operator="containsText" text="Leve">
      <formula>NOT(ISERROR(SEARCH("Leve",L35)))</formula>
    </cfRule>
  </conditionalFormatting>
  <conditionalFormatting sqref="K40:L40">
    <cfRule type="containsText" dxfId="129" priority="256" operator="containsText" text="3- Moderado">
      <formula>NOT(ISERROR(SEARCH("3- Moderado",K40)))</formula>
    </cfRule>
    <cfRule type="containsText" dxfId="128" priority="257" operator="containsText" text="6- Moderado">
      <formula>NOT(ISERROR(SEARCH("6- Moderado",K40)))</formula>
    </cfRule>
    <cfRule type="containsText" dxfId="127" priority="258" operator="containsText" text="4- Moderado">
      <formula>NOT(ISERROR(SEARCH("4- Moderado",K40)))</formula>
    </cfRule>
    <cfRule type="containsText" dxfId="126" priority="259" operator="containsText" text="3- Bajo">
      <formula>NOT(ISERROR(SEARCH("3- Bajo",K40)))</formula>
    </cfRule>
    <cfRule type="containsText" dxfId="125" priority="260" operator="containsText" text="4- Bajo">
      <formula>NOT(ISERROR(SEARCH("4- Bajo",K40)))</formula>
    </cfRule>
    <cfRule type="containsText" dxfId="124" priority="261" operator="containsText" text="1- Bajo">
      <formula>NOT(ISERROR(SEARCH("1- Bajo",K40)))</formula>
    </cfRule>
  </conditionalFormatting>
  <conditionalFormatting sqref="H40:I40">
    <cfRule type="containsText" dxfId="123" priority="250" operator="containsText" text="3- Moderado">
      <formula>NOT(ISERROR(SEARCH("3- Moderado",H40)))</formula>
    </cfRule>
    <cfRule type="containsText" dxfId="122" priority="251" operator="containsText" text="6- Moderado">
      <formula>NOT(ISERROR(SEARCH("6- Moderado",H40)))</formula>
    </cfRule>
    <cfRule type="containsText" dxfId="121" priority="252" operator="containsText" text="4- Moderado">
      <formula>NOT(ISERROR(SEARCH("4- Moderado",H40)))</formula>
    </cfRule>
    <cfRule type="containsText" dxfId="120" priority="253" operator="containsText" text="3- Bajo">
      <formula>NOT(ISERROR(SEARCH("3- Bajo",H40)))</formula>
    </cfRule>
    <cfRule type="containsText" dxfId="119" priority="254" operator="containsText" text="4- Bajo">
      <formula>NOT(ISERROR(SEARCH("4- Bajo",H40)))</formula>
    </cfRule>
    <cfRule type="containsText" dxfId="118" priority="255" operator="containsText" text="1- Bajo">
      <formula>NOT(ISERROR(SEARCH("1- Bajo",H40)))</formula>
    </cfRule>
  </conditionalFormatting>
  <conditionalFormatting sqref="A40 C40:E40">
    <cfRule type="containsText" dxfId="117" priority="244" operator="containsText" text="3- Moderado">
      <formula>NOT(ISERROR(SEARCH("3- Moderado",A40)))</formula>
    </cfRule>
    <cfRule type="containsText" dxfId="116" priority="245" operator="containsText" text="6- Moderado">
      <formula>NOT(ISERROR(SEARCH("6- Moderado",A40)))</formula>
    </cfRule>
    <cfRule type="containsText" dxfId="115" priority="246" operator="containsText" text="4- Moderado">
      <formula>NOT(ISERROR(SEARCH("4- Moderado",A40)))</formula>
    </cfRule>
    <cfRule type="containsText" dxfId="114" priority="247" operator="containsText" text="3- Bajo">
      <formula>NOT(ISERROR(SEARCH("3- Bajo",A40)))</formula>
    </cfRule>
    <cfRule type="containsText" dxfId="113" priority="248" operator="containsText" text="4- Bajo">
      <formula>NOT(ISERROR(SEARCH("4- Bajo",A40)))</formula>
    </cfRule>
    <cfRule type="containsText" dxfId="112" priority="249" operator="containsText" text="1- Bajo">
      <formula>NOT(ISERROR(SEARCH("1- Bajo",A40)))</formula>
    </cfRule>
  </conditionalFormatting>
  <conditionalFormatting sqref="F40:G40">
    <cfRule type="containsText" dxfId="111" priority="238" operator="containsText" text="3- Moderado">
      <formula>NOT(ISERROR(SEARCH("3- Moderado",F40)))</formula>
    </cfRule>
    <cfRule type="containsText" dxfId="110" priority="239" operator="containsText" text="6- Moderado">
      <formula>NOT(ISERROR(SEARCH("6- Moderado",F40)))</formula>
    </cfRule>
    <cfRule type="containsText" dxfId="109" priority="240" operator="containsText" text="4- Moderado">
      <formula>NOT(ISERROR(SEARCH("4- Moderado",F40)))</formula>
    </cfRule>
    <cfRule type="containsText" dxfId="108" priority="241" operator="containsText" text="3- Bajo">
      <formula>NOT(ISERROR(SEARCH("3- Bajo",F40)))</formula>
    </cfRule>
    <cfRule type="containsText" dxfId="107" priority="242" operator="containsText" text="4- Bajo">
      <formula>NOT(ISERROR(SEARCH("4- Bajo",F40)))</formula>
    </cfRule>
    <cfRule type="containsText" dxfId="106" priority="243" operator="containsText" text="1- Bajo">
      <formula>NOT(ISERROR(SEARCH("1- Bajo",F40)))</formula>
    </cfRule>
  </conditionalFormatting>
  <conditionalFormatting sqref="J40:J44">
    <cfRule type="containsText" dxfId="105" priority="233" operator="containsText" text="Bajo">
      <formula>NOT(ISERROR(SEARCH("Bajo",J40)))</formula>
    </cfRule>
    <cfRule type="containsText" dxfId="104" priority="234" operator="containsText" text="Moderado">
      <formula>NOT(ISERROR(SEARCH("Moderado",J40)))</formula>
    </cfRule>
    <cfRule type="containsText" dxfId="103" priority="235" operator="containsText" text="Alto">
      <formula>NOT(ISERROR(SEARCH("Alto",J40)))</formula>
    </cfRule>
    <cfRule type="containsText" dxfId="102"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01" priority="208" operator="containsText" text="Moderado">
      <formula>NOT(ISERROR(SEARCH("Moderado",M40)))</formula>
    </cfRule>
    <cfRule type="containsText" dxfId="100" priority="228" operator="containsText" text="Bajo">
      <formula>NOT(ISERROR(SEARCH("Bajo",M40)))</formula>
    </cfRule>
    <cfRule type="containsText" dxfId="99" priority="229" operator="containsText" text="Moderado">
      <formula>NOT(ISERROR(SEARCH("Moderado",M40)))</formula>
    </cfRule>
    <cfRule type="containsText" dxfId="98" priority="230" operator="containsText" text="Alto">
      <formula>NOT(ISERROR(SEARCH("Alto",M40)))</formula>
    </cfRule>
    <cfRule type="containsText" dxfId="97"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96" priority="222" operator="containsText" text="3- Moderado">
      <formula>NOT(ISERROR(SEARCH("3- Moderado",N40)))</formula>
    </cfRule>
    <cfRule type="containsText" dxfId="95" priority="223" operator="containsText" text="6- Moderado">
      <formula>NOT(ISERROR(SEARCH("6- Moderado",N40)))</formula>
    </cfRule>
    <cfRule type="containsText" dxfId="94" priority="224" operator="containsText" text="4- Moderado">
      <formula>NOT(ISERROR(SEARCH("4- Moderado",N40)))</formula>
    </cfRule>
    <cfRule type="containsText" dxfId="93" priority="225" operator="containsText" text="3- Bajo">
      <formula>NOT(ISERROR(SEARCH("3- Bajo",N40)))</formula>
    </cfRule>
    <cfRule type="containsText" dxfId="92" priority="226" operator="containsText" text="4- Bajo">
      <formula>NOT(ISERROR(SEARCH("4- Bajo",N40)))</formula>
    </cfRule>
    <cfRule type="containsText" dxfId="91" priority="227" operator="containsText" text="1- Bajo">
      <formula>NOT(ISERROR(SEARCH("1- Bajo",N40)))</formula>
    </cfRule>
  </conditionalFormatting>
  <conditionalFormatting sqref="H40:H44">
    <cfRule type="containsText" dxfId="90" priority="209" operator="containsText" text="Muy Alta">
      <formula>NOT(ISERROR(SEARCH("Muy Alta",H40)))</formula>
    </cfRule>
    <cfRule type="containsText" dxfId="89" priority="210" operator="containsText" text="Alta">
      <formula>NOT(ISERROR(SEARCH("Alta",H40)))</formula>
    </cfRule>
    <cfRule type="containsText" dxfId="88" priority="211" operator="containsText" text="Muy Alta">
      <formula>NOT(ISERROR(SEARCH("Muy Alta",H40)))</formula>
    </cfRule>
    <cfRule type="containsText" dxfId="87" priority="216" operator="containsText" text="Muy Baja">
      <formula>NOT(ISERROR(SEARCH("Muy Baja",H40)))</formula>
    </cfRule>
    <cfRule type="containsText" dxfId="86" priority="217" operator="containsText" text="Baja">
      <formula>NOT(ISERROR(SEARCH("Baja",H40)))</formula>
    </cfRule>
    <cfRule type="containsText" dxfId="85" priority="218" operator="containsText" text="Media">
      <formula>NOT(ISERROR(SEARCH("Media",H40)))</formula>
    </cfRule>
    <cfRule type="containsText" dxfId="84" priority="219" operator="containsText" text="Alta">
      <formula>NOT(ISERROR(SEARCH("Alta",H40)))</formula>
    </cfRule>
    <cfRule type="containsText" dxfId="83" priority="221" operator="containsText" text="Muy Alta">
      <formula>NOT(ISERROR(SEARCH("Muy Alta",H40)))</formula>
    </cfRule>
  </conditionalFormatting>
  <conditionalFormatting sqref="I40:I44">
    <cfRule type="containsText" dxfId="82" priority="212" operator="containsText" text="Catastrófico">
      <formula>NOT(ISERROR(SEARCH("Catastrófico",I40)))</formula>
    </cfRule>
    <cfRule type="containsText" dxfId="81" priority="213" operator="containsText" text="Mayor">
      <formula>NOT(ISERROR(SEARCH("Mayor",I40)))</formula>
    </cfRule>
    <cfRule type="containsText" dxfId="80" priority="214" operator="containsText" text="Menor">
      <formula>NOT(ISERROR(SEARCH("Menor",I40)))</formula>
    </cfRule>
    <cfRule type="containsText" dxfId="79" priority="215" operator="containsText" text="Leve">
      <formula>NOT(ISERROR(SEARCH("Leve",I40)))</formula>
    </cfRule>
    <cfRule type="containsText" dxfId="78" priority="220" operator="containsText" text="Moderado">
      <formula>NOT(ISERROR(SEARCH("Moderado",I40)))</formula>
    </cfRule>
  </conditionalFormatting>
  <conditionalFormatting sqref="K40:K44">
    <cfRule type="containsText" dxfId="77" priority="207" operator="containsText" text="Media">
      <formula>NOT(ISERROR(SEARCH("Media",K40)))</formula>
    </cfRule>
  </conditionalFormatting>
  <conditionalFormatting sqref="L40:L44">
    <cfRule type="containsText" dxfId="76" priority="206" operator="containsText" text="Moderado">
      <formula>NOT(ISERROR(SEARCH("Moderado",L40)))</formula>
    </cfRule>
  </conditionalFormatting>
  <conditionalFormatting sqref="J40:J44">
    <cfRule type="containsText" dxfId="75" priority="205" operator="containsText" text="Moderado">
      <formula>NOT(ISERROR(SEARCH("Moderado",J40)))</formula>
    </cfRule>
  </conditionalFormatting>
  <conditionalFormatting sqref="J40:J44">
    <cfRule type="containsText" dxfId="74" priority="203" operator="containsText" text="Bajo">
      <formula>NOT(ISERROR(SEARCH("Bajo",J40)))</formula>
    </cfRule>
    <cfRule type="containsText" dxfId="73" priority="204" operator="containsText" text="Extremo">
      <formula>NOT(ISERROR(SEARCH("Extremo",J40)))</formula>
    </cfRule>
  </conditionalFormatting>
  <conditionalFormatting sqref="K40:K44">
    <cfRule type="containsText" dxfId="72" priority="201" operator="containsText" text="Baja">
      <formula>NOT(ISERROR(SEARCH("Baja",K40)))</formula>
    </cfRule>
    <cfRule type="containsText" dxfId="71" priority="202" operator="containsText" text="Muy Baja">
      <formula>NOT(ISERROR(SEARCH("Muy Baja",K40)))</formula>
    </cfRule>
  </conditionalFormatting>
  <conditionalFormatting sqref="K40:K44">
    <cfRule type="containsText" dxfId="70" priority="199" operator="containsText" text="Muy Alta">
      <formula>NOT(ISERROR(SEARCH("Muy Alta",K40)))</formula>
    </cfRule>
    <cfRule type="containsText" dxfId="69" priority="200" operator="containsText" text="Alta">
      <formula>NOT(ISERROR(SEARCH("Alta",K40)))</formula>
    </cfRule>
  </conditionalFormatting>
  <conditionalFormatting sqref="L40:L44">
    <cfRule type="containsText" dxfId="68" priority="195" operator="containsText" text="Catastrófico">
      <formula>NOT(ISERROR(SEARCH("Catastrófico",L40)))</formula>
    </cfRule>
    <cfRule type="containsText" dxfId="67" priority="196" operator="containsText" text="Mayor">
      <formula>NOT(ISERROR(SEARCH("Mayor",L40)))</formula>
    </cfRule>
    <cfRule type="containsText" dxfId="66" priority="197" operator="containsText" text="Menor">
      <formula>NOT(ISERROR(SEARCH("Menor",L40)))</formula>
    </cfRule>
    <cfRule type="containsText" dxfId="65" priority="198" operator="containsText" text="Leve">
      <formula>NOT(ISERROR(SEARCH("Leve",L40)))</formula>
    </cfRule>
  </conditionalFormatting>
  <conditionalFormatting sqref="K45:L45">
    <cfRule type="containsText" dxfId="64" priority="189" operator="containsText" text="3- Moderado">
      <formula>NOT(ISERROR(SEARCH("3- Moderado",K45)))</formula>
    </cfRule>
    <cfRule type="containsText" dxfId="63" priority="190" operator="containsText" text="6- Moderado">
      <formula>NOT(ISERROR(SEARCH("6- Moderado",K45)))</formula>
    </cfRule>
    <cfRule type="containsText" dxfId="62" priority="191" operator="containsText" text="4- Moderado">
      <formula>NOT(ISERROR(SEARCH("4- Moderado",K45)))</formula>
    </cfRule>
    <cfRule type="containsText" dxfId="61" priority="192" operator="containsText" text="3- Bajo">
      <formula>NOT(ISERROR(SEARCH("3- Bajo",K45)))</formula>
    </cfRule>
    <cfRule type="containsText" dxfId="60" priority="193" operator="containsText" text="4- Bajo">
      <formula>NOT(ISERROR(SEARCH("4- Bajo",K45)))</formula>
    </cfRule>
    <cfRule type="containsText" dxfId="59" priority="194" operator="containsText" text="1- Bajo">
      <formula>NOT(ISERROR(SEARCH("1- Bajo",K45)))</formula>
    </cfRule>
  </conditionalFormatting>
  <conditionalFormatting sqref="H45:I45">
    <cfRule type="containsText" dxfId="58" priority="183" operator="containsText" text="3- Moderado">
      <formula>NOT(ISERROR(SEARCH("3- Moderado",H45)))</formula>
    </cfRule>
    <cfRule type="containsText" dxfId="57" priority="184" operator="containsText" text="6- Moderado">
      <formula>NOT(ISERROR(SEARCH("6- Moderado",H45)))</formula>
    </cfRule>
    <cfRule type="containsText" dxfId="56" priority="185" operator="containsText" text="4- Moderado">
      <formula>NOT(ISERROR(SEARCH("4- Moderado",H45)))</formula>
    </cfRule>
    <cfRule type="containsText" dxfId="55" priority="186" operator="containsText" text="3- Bajo">
      <formula>NOT(ISERROR(SEARCH("3- Bajo",H45)))</formula>
    </cfRule>
    <cfRule type="containsText" dxfId="54" priority="187" operator="containsText" text="4- Bajo">
      <formula>NOT(ISERROR(SEARCH("4- Bajo",H45)))</formula>
    </cfRule>
    <cfRule type="containsText" dxfId="53" priority="188" operator="containsText" text="1- Bajo">
      <formula>NOT(ISERROR(SEARCH("1- Bajo",H45)))</formula>
    </cfRule>
  </conditionalFormatting>
  <conditionalFormatting sqref="A45 C45:E45">
    <cfRule type="containsText" dxfId="52" priority="177" operator="containsText" text="3- Moderado">
      <formula>NOT(ISERROR(SEARCH("3- Moderado",A45)))</formula>
    </cfRule>
    <cfRule type="containsText" dxfId="51" priority="178" operator="containsText" text="6- Moderado">
      <formula>NOT(ISERROR(SEARCH("6- Moderado",A45)))</formula>
    </cfRule>
    <cfRule type="containsText" dxfId="50" priority="179" operator="containsText" text="4- Moderado">
      <formula>NOT(ISERROR(SEARCH("4- Moderado",A45)))</formula>
    </cfRule>
    <cfRule type="containsText" dxfId="49" priority="180" operator="containsText" text="3- Bajo">
      <formula>NOT(ISERROR(SEARCH("3- Bajo",A45)))</formula>
    </cfRule>
    <cfRule type="containsText" dxfId="48" priority="181" operator="containsText" text="4- Bajo">
      <formula>NOT(ISERROR(SEARCH("4- Bajo",A45)))</formula>
    </cfRule>
    <cfRule type="containsText" dxfId="47" priority="182" operator="containsText" text="1- Bajo">
      <formula>NOT(ISERROR(SEARCH("1- Bajo",A45)))</formula>
    </cfRule>
  </conditionalFormatting>
  <conditionalFormatting sqref="F45:G45">
    <cfRule type="containsText" dxfId="46" priority="171" operator="containsText" text="3- Moderado">
      <formula>NOT(ISERROR(SEARCH("3- Moderado",F45)))</formula>
    </cfRule>
    <cfRule type="containsText" dxfId="45" priority="172" operator="containsText" text="6- Moderado">
      <formula>NOT(ISERROR(SEARCH("6- Moderado",F45)))</formula>
    </cfRule>
    <cfRule type="containsText" dxfId="44" priority="173" operator="containsText" text="4- Moderado">
      <formula>NOT(ISERROR(SEARCH("4- Moderado",F45)))</formula>
    </cfRule>
    <cfRule type="containsText" dxfId="43" priority="174" operator="containsText" text="3- Bajo">
      <formula>NOT(ISERROR(SEARCH("3- Bajo",F45)))</formula>
    </cfRule>
    <cfRule type="containsText" dxfId="42" priority="175" operator="containsText" text="4- Bajo">
      <formula>NOT(ISERROR(SEARCH("4- Bajo",F45)))</formula>
    </cfRule>
    <cfRule type="containsText" dxfId="41" priority="176" operator="containsText" text="1- Bajo">
      <formula>NOT(ISERROR(SEARCH("1- Bajo",F45)))</formula>
    </cfRule>
  </conditionalFormatting>
  <conditionalFormatting sqref="J45:J49">
    <cfRule type="containsText" dxfId="40" priority="166" operator="containsText" text="Bajo">
      <formula>NOT(ISERROR(SEARCH("Bajo",J45)))</formula>
    </cfRule>
    <cfRule type="containsText" dxfId="39" priority="167" operator="containsText" text="Moderado">
      <formula>NOT(ISERROR(SEARCH("Moderado",J45)))</formula>
    </cfRule>
    <cfRule type="containsText" dxfId="38" priority="168" operator="containsText" text="Alto">
      <formula>NOT(ISERROR(SEARCH("Alto",J45)))</formula>
    </cfRule>
    <cfRule type="containsText" dxfId="37"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36" priority="141" operator="containsText" text="Moderado">
      <formula>NOT(ISERROR(SEARCH("Moderado",M45)))</formula>
    </cfRule>
    <cfRule type="containsText" dxfId="35" priority="161" operator="containsText" text="Bajo">
      <formula>NOT(ISERROR(SEARCH("Bajo",M45)))</formula>
    </cfRule>
    <cfRule type="containsText" dxfId="34" priority="162" operator="containsText" text="Moderado">
      <formula>NOT(ISERROR(SEARCH("Moderado",M45)))</formula>
    </cfRule>
    <cfRule type="containsText" dxfId="33" priority="163" operator="containsText" text="Alto">
      <formula>NOT(ISERROR(SEARCH("Alto",M45)))</formula>
    </cfRule>
    <cfRule type="containsText" dxfId="32"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31" priority="155" operator="containsText" text="3- Moderado">
      <formula>NOT(ISERROR(SEARCH("3- Moderado",N45)))</formula>
    </cfRule>
    <cfRule type="containsText" dxfId="30" priority="156" operator="containsText" text="6- Moderado">
      <formula>NOT(ISERROR(SEARCH("6- Moderado",N45)))</formula>
    </cfRule>
    <cfRule type="containsText" dxfId="29" priority="157" operator="containsText" text="4- Moderado">
      <formula>NOT(ISERROR(SEARCH("4- Moderado",N45)))</formula>
    </cfRule>
    <cfRule type="containsText" dxfId="28" priority="158" operator="containsText" text="3- Bajo">
      <formula>NOT(ISERROR(SEARCH("3- Bajo",N45)))</formula>
    </cfRule>
    <cfRule type="containsText" dxfId="27" priority="159" operator="containsText" text="4- Bajo">
      <formula>NOT(ISERROR(SEARCH("4- Bajo",N45)))</formula>
    </cfRule>
    <cfRule type="containsText" dxfId="26" priority="160" operator="containsText" text="1- Bajo">
      <formula>NOT(ISERROR(SEARCH("1- Bajo",N45)))</formula>
    </cfRule>
  </conditionalFormatting>
  <conditionalFormatting sqref="H45:H49">
    <cfRule type="containsText" dxfId="25" priority="142" operator="containsText" text="Muy Alta">
      <formula>NOT(ISERROR(SEARCH("Muy Alta",H45)))</formula>
    </cfRule>
    <cfRule type="containsText" dxfId="24" priority="143" operator="containsText" text="Alta">
      <formula>NOT(ISERROR(SEARCH("Alta",H45)))</formula>
    </cfRule>
    <cfRule type="containsText" dxfId="23" priority="144" operator="containsText" text="Muy Alta">
      <formula>NOT(ISERROR(SEARCH("Muy Alta",H45)))</formula>
    </cfRule>
    <cfRule type="containsText" dxfId="22" priority="149" operator="containsText" text="Muy Baja">
      <formula>NOT(ISERROR(SEARCH("Muy Baja",H45)))</formula>
    </cfRule>
    <cfRule type="containsText" dxfId="21" priority="150" operator="containsText" text="Baja">
      <formula>NOT(ISERROR(SEARCH("Baja",H45)))</formula>
    </cfRule>
    <cfRule type="containsText" dxfId="20" priority="151" operator="containsText" text="Media">
      <formula>NOT(ISERROR(SEARCH("Media",H45)))</formula>
    </cfRule>
    <cfRule type="containsText" dxfId="19" priority="152" operator="containsText" text="Alta">
      <formula>NOT(ISERROR(SEARCH("Alta",H45)))</formula>
    </cfRule>
    <cfRule type="containsText" dxfId="18" priority="154" operator="containsText" text="Muy Alta">
      <formula>NOT(ISERROR(SEARCH("Muy Alta",H45)))</formula>
    </cfRule>
  </conditionalFormatting>
  <conditionalFormatting sqref="I45:I49">
    <cfRule type="containsText" dxfId="17" priority="145" operator="containsText" text="Catastrófico">
      <formula>NOT(ISERROR(SEARCH("Catastrófico",I45)))</formula>
    </cfRule>
    <cfRule type="containsText" dxfId="16" priority="146" operator="containsText" text="Mayor">
      <formula>NOT(ISERROR(SEARCH("Mayor",I45)))</formula>
    </cfRule>
    <cfRule type="containsText" dxfId="15" priority="147" operator="containsText" text="Menor">
      <formula>NOT(ISERROR(SEARCH("Menor",I45)))</formula>
    </cfRule>
    <cfRule type="containsText" dxfId="14" priority="148" operator="containsText" text="Leve">
      <formula>NOT(ISERROR(SEARCH("Leve",I45)))</formula>
    </cfRule>
    <cfRule type="containsText" dxfId="13" priority="153" operator="containsText" text="Moderado">
      <formula>NOT(ISERROR(SEARCH("Moderado",I45)))</formula>
    </cfRule>
  </conditionalFormatting>
  <conditionalFormatting sqref="K45:K49">
    <cfRule type="containsText" dxfId="12" priority="140" operator="containsText" text="Media">
      <formula>NOT(ISERROR(SEARCH("Media",K45)))</formula>
    </cfRule>
  </conditionalFormatting>
  <conditionalFormatting sqref="L45:L49">
    <cfRule type="containsText" dxfId="11" priority="139" operator="containsText" text="Moderado">
      <formula>NOT(ISERROR(SEARCH("Moderado",L45)))</formula>
    </cfRule>
  </conditionalFormatting>
  <conditionalFormatting sqref="J45:J49">
    <cfRule type="containsText" dxfId="10" priority="138" operator="containsText" text="Moderado">
      <formula>NOT(ISERROR(SEARCH("Moderado",J45)))</formula>
    </cfRule>
  </conditionalFormatting>
  <conditionalFormatting sqref="J45:J49">
    <cfRule type="containsText" dxfId="9" priority="136" operator="containsText" text="Bajo">
      <formula>NOT(ISERROR(SEARCH("Bajo",J45)))</formula>
    </cfRule>
    <cfRule type="containsText" dxfId="8" priority="137" operator="containsText" text="Extremo">
      <formula>NOT(ISERROR(SEARCH("Extremo",J45)))</formula>
    </cfRule>
  </conditionalFormatting>
  <conditionalFormatting sqref="K45:K49">
    <cfRule type="containsText" dxfId="7" priority="134" operator="containsText" text="Baja">
      <formula>NOT(ISERROR(SEARCH("Baja",K45)))</formula>
    </cfRule>
    <cfRule type="containsText" dxfId="6" priority="135" operator="containsText" text="Muy Baja">
      <formula>NOT(ISERROR(SEARCH("Muy Baja",K45)))</formula>
    </cfRule>
  </conditionalFormatting>
  <conditionalFormatting sqref="K45:K49">
    <cfRule type="containsText" dxfId="5" priority="132" operator="containsText" text="Muy Alta">
      <formula>NOT(ISERROR(SEARCH("Muy Alta",K45)))</formula>
    </cfRule>
    <cfRule type="containsText" dxfId="4" priority="133" operator="containsText" text="Alta">
      <formula>NOT(ISERROR(SEARCH("Alta",K45)))</formula>
    </cfRule>
  </conditionalFormatting>
  <conditionalFormatting sqref="L45:L49">
    <cfRule type="containsText" dxfId="3" priority="128" operator="containsText" text="Catastrófico">
      <formula>NOT(ISERROR(SEARCH("Catastrófico",L45)))</formula>
    </cfRule>
    <cfRule type="containsText" dxfId="2" priority="129" operator="containsText" text="Mayor">
      <formula>NOT(ISERROR(SEARCH("Mayor",L45)))</formula>
    </cfRule>
    <cfRule type="containsText" dxfId="1" priority="130" operator="containsText" text="Menor">
      <formula>NOT(ISERROR(SEARCH("Menor",L45)))</formula>
    </cfRule>
    <cfRule type="containsText" dxfId="0" priority="131" operator="containsText" text="Leve">
      <formula>NOT(ISERROR(SEARCH("Leve",L45)))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 </vt:lpstr>
      <vt:lpstr>Seguimiento 3 Trimestre</vt:lpstr>
      <vt:lpstr>Seguimiento 4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2023-12-26T21:01:30Z</dcterms:modified>
  <cp:category/>
  <cp:contentStatus/>
</cp:coreProperties>
</file>